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765" windowHeight="126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82" i="1" l="1"/>
  <c r="L82" i="1"/>
</calcChain>
</file>

<file path=xl/sharedStrings.xml><?xml version="1.0" encoding="utf-8"?>
<sst xmlns="http://schemas.openxmlformats.org/spreadsheetml/2006/main" count="107" uniqueCount="92">
  <si>
    <t>Общий итог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</si>
  <si>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</si>
  <si>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</si>
  <si>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</si>
  <si>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</si>
  <si>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>КОГБУЗ "Кировская городская клиническая больница № 6 "Лепсе"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</si>
  <si>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</si>
  <si>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</si>
  <si>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</si>
  <si>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</si>
  <si>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</si>
  <si>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КОГБУЗ "Кировский областной клинический онкологический диспансер"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</si>
  <si>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</si>
  <si>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</si>
  <si>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НУЗ "Отделенческая клиническая больница на ст. Киров  ОАО "РЖД"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</si>
  <si>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</si>
  <si>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</si>
  <si>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центральная районная больница"</t>
  </si>
  <si>
    <t>КОГБУЗ "Белохолуницкая центральная районная больница"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</si>
  <si>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</si>
  <si>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</si>
  <si>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центральная районная больница"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</si>
  <si>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</si>
  <si>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</si>
  <si>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центральная районная больница"</t>
  </si>
  <si>
    <t>КОГБУЗ "Кирово-Чепецкая центральная районная больница"</t>
  </si>
  <si>
    <t>ФБУЗ "МСЧ № 52" ФМБА России</t>
  </si>
  <si>
    <t>КОГБУЗ "Куменская центральная районная больница"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</si>
  <si>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</si>
  <si>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</si>
  <si>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</si>
  <si>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</si>
  <si>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центральная районная больница"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</si>
  <si>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</si>
  <si>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</si>
  <si>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</si>
  <si>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</si>
  <si>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центральная районная больница"</t>
  </si>
  <si>
    <t>КОГБУЗ "Орловская центральная районная больница"</t>
  </si>
  <si>
    <t>КОГБУЗ "Пижанская ЦРБ"</t>
  </si>
  <si>
    <t>КОГБУЗ "Подосиновская центральная районная больница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</si>
  <si>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</si>
  <si>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</si>
  <si>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</si>
  <si>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центральная районная больница"</t>
  </si>
  <si>
    <t>КОГБУЗ "Тужинская центральная районная больница"</t>
  </si>
  <si>
    <t>КОГБУЗ "Унинская центральная районная больница"</t>
  </si>
  <si>
    <t>КОГБУЗ "Уржумская центральная районная больница"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</si>
  <si>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</si>
  <si>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</si>
  <si>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центральная районная больница"</t>
  </si>
  <si>
    <t>ФКУЗ МСЧ № 43 ФСИН России</t>
  </si>
  <si>
    <t>КОГБУЗ"Кировский областной клинический перинатальный центр"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</si>
  <si>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</si>
  <si>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</si>
  <si>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</si>
  <si>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</si>
  <si>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</si>
  <si>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</si>
  <si>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</si>
  <si>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</si>
  <si>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</si>
  <si>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</si>
  <si>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</si>
  <si>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</si>
  <si>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"Северная клиническая больница скорой медицинской помощи"</t>
  </si>
  <si>
    <t>КОГБУЗ "Центр медицинской реабилитации"</t>
  </si>
  <si>
    <t>Филиал № 7 ФГБУ "3 ЦВКГ им. А.А. Вишневского" Минобороны России</t>
  </si>
  <si>
    <t>КОГКБУЗ "Центр кардиологии и неврологии"</t>
  </si>
  <si>
    <t>КОГБУЗ "Кировский клинический стоматологический центр"</t>
  </si>
  <si>
    <t xml:space="preserve">к решению комиссии по разработке </t>
  </si>
  <si>
    <t>территориальной программы ОМС Кировской области</t>
  </si>
  <si>
    <t>Распределение  финансовых средств, направляемых на реализацию территориальной программы обязательного медицинского страхования между медицинскими организациями, осуществляющими деятельность в сфере обязательного медицинского страхования Кировской области в 2019 году</t>
  </si>
  <si>
    <t xml:space="preserve">Реест-ровый номер </t>
  </si>
  <si>
    <t>Медицинская организация</t>
  </si>
  <si>
    <t>Стационар Всего</t>
  </si>
  <si>
    <t>Дневной стационар Всего</t>
  </si>
  <si>
    <t>Амбулаторно-поликлиническая помощь Всего</t>
  </si>
  <si>
    <t>Скорая медицинская помощь</t>
  </si>
  <si>
    <t>Медицинская помощь, предоставляемая в рамках базовой программы ОМС</t>
  </si>
  <si>
    <t>в том числе</t>
  </si>
  <si>
    <t>СМП</t>
  </si>
  <si>
    <t>ВМП</t>
  </si>
  <si>
    <t>Услуги диализа</t>
  </si>
  <si>
    <t>ЭКО</t>
  </si>
  <si>
    <t xml:space="preserve"> Итого по базовой программе ОМС</t>
  </si>
  <si>
    <t>Медицинская помощь, оказываемая по случаям,
определенным в дополнение к установленным базовой программой ОМС</t>
  </si>
  <si>
    <t>Паллиативная медицинская помощь</t>
  </si>
  <si>
    <t xml:space="preserve">Амбулаторно-поликлиническая помощь </t>
  </si>
  <si>
    <t xml:space="preserve"> Итого в дополнение к  установленным базовой программой ОМС</t>
  </si>
  <si>
    <t>от 25.06.2019 № 8/15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</si>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</sst>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8"/>
      <color theme="1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4">
    <xf numFmtId="0" fontId="0" fillId="0" borderId="0"/>
    <xf numFmtId="0" fontId="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2" borderId="0" applyNumberFormat="0" applyBorder="0" applyAlignment="0" applyProtection="0"/>
    <xf numFmtId="0" fontId="7" fillId="36" borderId="0" applyNumberFormat="0" applyBorder="0" applyAlignment="0" applyProtection="0"/>
    <xf numFmtId="0" fontId="8" fillId="53" borderId="10" applyNumberFormat="0" applyAlignment="0" applyProtection="0"/>
    <xf numFmtId="0" fontId="8" fillId="53" borderId="10" applyNumberFormat="0" applyAlignment="0" applyProtection="0"/>
    <xf numFmtId="0" fontId="9" fillId="54" borderId="11" applyNumberFormat="0" applyAlignment="0" applyProtection="0"/>
    <xf numFmtId="0" fontId="10" fillId="0" borderId="0" applyNumberFormat="0" applyFill="0" applyBorder="0" applyAlignment="0" applyProtection="0"/>
    <xf numFmtId="0" fontId="11" fillId="37" borderId="0" applyNumberFormat="0" applyBorder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4" fillId="0" borderId="0" applyNumberFormat="0" applyFill="0" applyBorder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6" fillId="0" borderId="15" applyNumberFormat="0" applyFill="0" applyAlignment="0" applyProtection="0"/>
    <xf numFmtId="0" fontId="17" fillId="55" borderId="0" applyNumberFormat="0" applyBorder="0" applyAlignment="0" applyProtection="0"/>
    <xf numFmtId="0" fontId="18" fillId="56" borderId="16" applyNumberFormat="0" applyFont="0" applyAlignment="0" applyProtection="0"/>
    <xf numFmtId="0" fontId="18" fillId="56" borderId="16" applyNumberFormat="0" applyFont="0" applyAlignment="0" applyProtection="0"/>
    <xf numFmtId="0" fontId="19" fillId="53" borderId="17" applyNumberFormat="0" applyAlignment="0" applyProtection="0"/>
    <xf numFmtId="0" fontId="19" fillId="53" borderId="17" applyNumberFormat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0"/>
    <xf numFmtId="0" fontId="4" fillId="0" borderId="0"/>
    <xf numFmtId="0" fontId="4" fillId="0" borderId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4" fillId="0" borderId="0"/>
    <xf numFmtId="0" fontId="26" fillId="0" borderId="1" applyNumberFormat="0" applyFill="0" applyAlignment="0" applyProtection="0"/>
    <xf numFmtId="0" fontId="27" fillId="0" borderId="2" applyNumberFormat="0" applyFill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4" applyNumberFormat="0" applyAlignment="0" applyProtection="0"/>
    <xf numFmtId="0" fontId="33" fillId="6" borderId="5" applyNumberFormat="0" applyAlignment="0" applyProtection="0"/>
    <xf numFmtId="0" fontId="34" fillId="6" borderId="4" applyNumberFormat="0" applyAlignment="0" applyProtection="0"/>
    <xf numFmtId="0" fontId="35" fillId="0" borderId="6" applyNumberFormat="0" applyFill="0" applyAlignment="0" applyProtection="0"/>
    <xf numFmtId="0" fontId="36" fillId="7" borderId="7" applyNumberFormat="0" applyAlignment="0" applyProtection="0"/>
    <xf numFmtId="0" fontId="37" fillId="0" borderId="0" applyNumberFormat="0" applyFill="0" applyBorder="0" applyAlignment="0" applyProtection="0"/>
    <xf numFmtId="0" fontId="25" fillId="8" borderId="8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0" fillId="32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8" fillId="53" borderId="10" applyNumberFormat="0" applyAlignment="0" applyProtection="0"/>
    <xf numFmtId="0" fontId="8" fillId="53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8" fillId="56" borderId="16" applyNumberFormat="0" applyFont="0" applyAlignment="0" applyProtection="0"/>
    <xf numFmtId="0" fontId="18" fillId="56" borderId="16" applyNumberFormat="0" applyFont="0" applyAlignment="0" applyProtection="0"/>
    <xf numFmtId="0" fontId="19" fillId="53" borderId="17" applyNumberFormat="0" applyAlignment="0" applyProtection="0"/>
    <xf numFmtId="0" fontId="19" fillId="53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8" fillId="53" borderId="10" applyNumberFormat="0" applyAlignment="0" applyProtection="0"/>
    <xf numFmtId="0" fontId="8" fillId="53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8" fillId="56" borderId="16" applyNumberFormat="0" applyFont="0" applyAlignment="0" applyProtection="0"/>
    <xf numFmtId="0" fontId="18" fillId="56" borderId="16" applyNumberFormat="0" applyFont="0" applyAlignment="0" applyProtection="0"/>
    <xf numFmtId="0" fontId="19" fillId="53" borderId="17" applyNumberFormat="0" applyAlignment="0" applyProtection="0"/>
    <xf numFmtId="0" fontId="19" fillId="53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8" fillId="53" borderId="10" applyNumberFormat="0" applyAlignment="0" applyProtection="0"/>
    <xf numFmtId="0" fontId="8" fillId="53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8" fillId="56" borderId="16" applyNumberFormat="0" applyFont="0" applyAlignment="0" applyProtection="0"/>
    <xf numFmtId="0" fontId="18" fillId="56" borderId="16" applyNumberFormat="0" applyFont="0" applyAlignment="0" applyProtection="0"/>
    <xf numFmtId="0" fontId="19" fillId="53" borderId="17" applyNumberFormat="0" applyAlignment="0" applyProtection="0"/>
    <xf numFmtId="0" fontId="19" fillId="53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8" fillId="53" borderId="10" applyNumberFormat="0" applyAlignment="0" applyProtection="0"/>
    <xf numFmtId="0" fontId="8" fillId="53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8" fillId="56" borderId="16" applyNumberFormat="0" applyFont="0" applyAlignment="0" applyProtection="0"/>
    <xf numFmtId="0" fontId="18" fillId="56" borderId="16" applyNumberFormat="0" applyFont="0" applyAlignment="0" applyProtection="0"/>
    <xf numFmtId="0" fontId="19" fillId="53" borderId="17" applyNumberFormat="0" applyAlignment="0" applyProtection="0"/>
    <xf numFmtId="0" fontId="19" fillId="53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8" fillId="53" borderId="10" applyNumberFormat="0" applyAlignment="0" applyProtection="0"/>
    <xf numFmtId="0" fontId="8" fillId="53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8" fillId="56" borderId="16" applyNumberFormat="0" applyFont="0" applyAlignment="0" applyProtection="0"/>
    <xf numFmtId="0" fontId="18" fillId="56" borderId="16" applyNumberFormat="0" applyFont="0" applyAlignment="0" applyProtection="0"/>
    <xf numFmtId="0" fontId="19" fillId="53" borderId="17" applyNumberFormat="0" applyAlignment="0" applyProtection="0"/>
    <xf numFmtId="0" fontId="19" fillId="53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</cellStyleXfs>
  <cellXfs count="54">
    <xf numFmtId="0" fontId="0" fillId="0" borderId="0" xfId="0"/>
    <xf numFmtId="0" fontId="3" fillId="0" borderId="23" xfId="0" applyFont="1" applyBorder="1"/>
    <xf numFmtId="0" fontId="0" fillId="0" borderId="20" xfId="0" applyBorder="1" applyAlignment="1">
      <alignment wrapText="1"/>
    </xf>
    <xf numFmtId="0" fontId="42" fillId="0" borderId="0" xfId="0" applyFont="1" applyAlignment="1">
      <alignment horizontal="right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20" xfId="0" applyBorder="1" applyAlignment="1">
      <alignment vertical="center" wrapText="1"/>
    </xf>
    <xf numFmtId="0" fontId="0" fillId="0" borderId="0" xfId="0" applyAlignment="1">
      <alignment vertical="center"/>
    </xf>
    <xf numFmtId="3" fontId="0" fillId="0" borderId="0" xfId="0" applyNumberFormat="1"/>
    <xf numFmtId="0" fontId="0" fillId="0" borderId="0" xfId="0" applyAlignment="1">
      <alignment vertical="top"/>
    </xf>
    <xf numFmtId="0" fontId="0" fillId="0" borderId="26" xfId="0" applyBorder="1" applyAlignment="1">
      <alignment vertical="top"/>
    </xf>
    <xf numFmtId="0" fontId="0" fillId="0" borderId="20" xfId="0" applyBorder="1" applyAlignment="1">
      <alignment vertical="top"/>
    </xf>
    <xf numFmtId="0" fontId="3" fillId="0" borderId="22" xfId="0" applyFont="1" applyBorder="1" applyAlignment="1">
      <alignment vertical="top"/>
    </xf>
    <xf numFmtId="3" fontId="0" fillId="0" borderId="20" xfId="0" applyNumberFormat="1" applyBorder="1" applyAlignment="1">
      <alignment vertical="top"/>
    </xf>
    <xf numFmtId="3" fontId="0" fillId="0" borderId="21" xfId="0" applyNumberFormat="1" applyBorder="1" applyAlignment="1">
      <alignment vertical="top"/>
    </xf>
    <xf numFmtId="3" fontId="3" fillId="34" borderId="20" xfId="0" applyNumberFormat="1" applyFont="1" applyFill="1" applyBorder="1" applyAlignment="1">
      <alignment vertical="top"/>
    </xf>
    <xf numFmtId="3" fontId="3" fillId="33" borderId="20" xfId="0" applyNumberFormat="1" applyFont="1" applyFill="1" applyBorder="1" applyAlignment="1">
      <alignment vertical="top"/>
    </xf>
    <xf numFmtId="3" fontId="3" fillId="33" borderId="37" xfId="0" applyNumberFormat="1" applyFont="1" applyFill="1" applyBorder="1" applyAlignment="1">
      <alignment vertical="top"/>
    </xf>
    <xf numFmtId="3" fontId="3" fillId="0" borderId="22" xfId="0" applyNumberFormat="1" applyFont="1" applyFill="1" applyBorder="1" applyAlignment="1">
      <alignment vertical="top"/>
    </xf>
    <xf numFmtId="3" fontId="3" fillId="0" borderId="19" xfId="0" applyNumberFormat="1" applyFont="1" applyFill="1" applyBorder="1" applyAlignment="1">
      <alignment vertical="top"/>
    </xf>
    <xf numFmtId="3" fontId="3" fillId="0" borderId="19" xfId="0" applyNumberFormat="1" applyFont="1" applyBorder="1" applyAlignment="1">
      <alignment vertical="top"/>
    </xf>
    <xf numFmtId="3" fontId="3" fillId="34" borderId="24" xfId="0" applyNumberFormat="1" applyFont="1" applyFill="1" applyBorder="1" applyAlignment="1">
      <alignment vertical="top"/>
    </xf>
    <xf numFmtId="3" fontId="3" fillId="0" borderId="24" xfId="0" applyNumberFormat="1" applyFont="1" applyFill="1" applyBorder="1" applyAlignment="1">
      <alignment vertical="top"/>
    </xf>
    <xf numFmtId="3" fontId="3" fillId="33" borderId="24" xfId="0" applyNumberFormat="1" applyFont="1" applyFill="1" applyBorder="1" applyAlignment="1">
      <alignment vertical="top"/>
    </xf>
    <xf numFmtId="3" fontId="3" fillId="0" borderId="24" xfId="0" applyNumberFormat="1" applyFont="1" applyBorder="1" applyAlignment="1">
      <alignment vertical="top"/>
    </xf>
    <xf numFmtId="3" fontId="3" fillId="33" borderId="38" xfId="0" applyNumberFormat="1" applyFont="1" applyFill="1" applyBorder="1" applyAlignment="1">
      <alignment vertical="top"/>
    </xf>
    <xf numFmtId="0" fontId="3" fillId="33" borderId="25" xfId="0" applyFont="1" applyFill="1" applyBorder="1" applyAlignment="1">
      <alignment horizontal="center" wrapText="1"/>
    </xf>
    <xf numFmtId="0" fontId="3" fillId="33" borderId="31" xfId="0" applyFont="1" applyFill="1" applyBorder="1" applyAlignment="1">
      <alignment horizontal="center" wrapText="1"/>
    </xf>
    <xf numFmtId="0" fontId="3" fillId="33" borderId="27" xfId="0" applyFont="1" applyFill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33" borderId="25" xfId="0" applyFont="1" applyFill="1" applyBorder="1" applyAlignment="1">
      <alignment horizontal="center" vertical="center" wrapText="1"/>
    </xf>
    <xf numFmtId="0" fontId="3" fillId="33" borderId="31" xfId="0" applyFont="1" applyFill="1" applyBorder="1" applyAlignment="1">
      <alignment horizontal="center" vertical="center" wrapText="1"/>
    </xf>
    <xf numFmtId="0" fontId="3" fillId="33" borderId="27" xfId="0" applyFont="1" applyFill="1" applyBorder="1" applyAlignment="1">
      <alignment horizontal="center" vertical="center" wrapText="1"/>
    </xf>
    <xf numFmtId="0" fontId="3" fillId="0" borderId="32" xfId="0" pivotButton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34" borderId="25" xfId="0" applyFont="1" applyFill="1" applyBorder="1" applyAlignment="1">
      <alignment horizontal="center" vertical="center" wrapText="1"/>
    </xf>
    <xf numFmtId="0" fontId="3" fillId="34" borderId="27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34" borderId="25" xfId="0" applyFont="1" applyFill="1" applyBorder="1" applyAlignment="1">
      <alignment horizontal="center" wrapText="1"/>
    </xf>
    <xf numFmtId="0" fontId="3" fillId="34" borderId="27" xfId="0" applyFont="1" applyFill="1" applyBorder="1" applyAlignment="1">
      <alignment horizontal="center" wrapText="1"/>
    </xf>
    <xf numFmtId="0" fontId="44" fillId="0" borderId="0" xfId="0" applyFont="1" applyAlignment="1">
      <alignment horizontal="center" wrapText="1"/>
    </xf>
    <xf numFmtId="0" fontId="43" fillId="0" borderId="36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wrapText="1"/>
    </xf>
  </cellXfs>
  <cellStyles count="15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77"/>
    <cellStyle name="20% - Акцент2 2" xfId="81"/>
    <cellStyle name="20% - Акцент3 2" xfId="85"/>
    <cellStyle name="20% - Акцент4 2" xfId="89"/>
    <cellStyle name="20% - Акцент5 2" xfId="93"/>
    <cellStyle name="20% - Акцент6 2" xfId="9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40% - Акцент1 2" xfId="78"/>
    <cellStyle name="40% - Акцент2 2" xfId="82"/>
    <cellStyle name="40% - Акцент3 2" xfId="86"/>
    <cellStyle name="40% - Акцент4 2" xfId="90"/>
    <cellStyle name="40% - Акцент5 2" xfId="94"/>
    <cellStyle name="40% - Акцент6 2" xfId="98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60% - Акцент1 2" xfId="79"/>
    <cellStyle name="60% - Акцент2 2" xfId="83"/>
    <cellStyle name="60% - Акцент3 2" xfId="87"/>
    <cellStyle name="60% - Акцент4 2" xfId="91"/>
    <cellStyle name="60% - Акцент5 2" xfId="95"/>
    <cellStyle name="60% - Акцент6 2" xfId="9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alculation 2" xfId="28"/>
    <cellStyle name="Calculation 2 2" xfId="105"/>
    <cellStyle name="Calculation 2 2 2" xfId="115"/>
    <cellStyle name="Calculation 2 2 2 2" xfId="145"/>
    <cellStyle name="Calculation 2 2 2 3" xfId="135"/>
    <cellStyle name="Calculation 2 2 3" xfId="125"/>
    <cellStyle name="Calculation 3" xfId="104"/>
    <cellStyle name="Calculation 3 2" xfId="114"/>
    <cellStyle name="Calculation 3 2 2" xfId="144"/>
    <cellStyle name="Calculation 3 2 3" xfId="134"/>
    <cellStyle name="Calculation 3 3" xfId="124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Input 2" xfId="37"/>
    <cellStyle name="Input 2 2" xfId="107"/>
    <cellStyle name="Input 2 2 2" xfId="117"/>
    <cellStyle name="Input 2 2 2 2" xfId="147"/>
    <cellStyle name="Input 2 2 2 3" xfId="137"/>
    <cellStyle name="Input 2 2 3" xfId="127"/>
    <cellStyle name="Input 3" xfId="106"/>
    <cellStyle name="Input 3 2" xfId="116"/>
    <cellStyle name="Input 3 2 2" xfId="146"/>
    <cellStyle name="Input 3 2 3" xfId="136"/>
    <cellStyle name="Input 3 3" xfId="126"/>
    <cellStyle name="Linked Cell" xfId="38"/>
    <cellStyle name="Neutral" xfId="39"/>
    <cellStyle name="Note" xfId="40"/>
    <cellStyle name="Note 2" xfId="41"/>
    <cellStyle name="Note 2 2" xfId="109"/>
    <cellStyle name="Note 2 2 2" xfId="119"/>
    <cellStyle name="Note 2 2 2 2" xfId="149"/>
    <cellStyle name="Note 2 2 2 3" xfId="139"/>
    <cellStyle name="Note 2 2 3" xfId="129"/>
    <cellStyle name="Note 3" xfId="108"/>
    <cellStyle name="Note 3 2" xfId="118"/>
    <cellStyle name="Note 3 2 2" xfId="148"/>
    <cellStyle name="Note 3 2 3" xfId="138"/>
    <cellStyle name="Note 3 3" xfId="128"/>
    <cellStyle name="Output" xfId="42"/>
    <cellStyle name="Output 2" xfId="43"/>
    <cellStyle name="Output 2 2" xfId="111"/>
    <cellStyle name="Output 2 2 2" xfId="121"/>
    <cellStyle name="Output 2 2 2 2" xfId="151"/>
    <cellStyle name="Output 2 2 2 3" xfId="141"/>
    <cellStyle name="Output 2 2 3" xfId="131"/>
    <cellStyle name="Output 3" xfId="110"/>
    <cellStyle name="Output 3 2" xfId="120"/>
    <cellStyle name="Output 3 2 2" xfId="150"/>
    <cellStyle name="Output 3 2 3" xfId="140"/>
    <cellStyle name="Output 3 3" xfId="130"/>
    <cellStyle name="Title" xfId="44"/>
    <cellStyle name="Total" xfId="45"/>
    <cellStyle name="Total 2" xfId="46"/>
    <cellStyle name="Total 2 2" xfId="113"/>
    <cellStyle name="Total 2 2 2" xfId="123"/>
    <cellStyle name="Total 2 2 2 2" xfId="153"/>
    <cellStyle name="Total 2 2 2 3" xfId="143"/>
    <cellStyle name="Total 2 2 3" xfId="133"/>
    <cellStyle name="Total 3" xfId="112"/>
    <cellStyle name="Total 3 2" xfId="122"/>
    <cellStyle name="Total 3 2 2" xfId="152"/>
    <cellStyle name="Total 3 2 3" xfId="142"/>
    <cellStyle name="Total 3 3" xfId="132"/>
    <cellStyle name="Warning Text" xfId="47"/>
    <cellStyle name="Акцент1 2" xfId="76"/>
    <cellStyle name="Акцент2 2" xfId="80"/>
    <cellStyle name="Акцент3 2" xfId="84"/>
    <cellStyle name="Акцент4 2" xfId="88"/>
    <cellStyle name="Акцент5 2" xfId="92"/>
    <cellStyle name="Акцент6 2" xfId="96"/>
    <cellStyle name="Ввод  2" xfId="67"/>
    <cellStyle name="Вывод 2" xfId="68"/>
    <cellStyle name="Вычисление 2" xfId="69"/>
    <cellStyle name="Заголовок 1 2" xfId="60"/>
    <cellStyle name="Заголовок 2 2" xfId="61"/>
    <cellStyle name="Заголовок 3 2" xfId="62"/>
    <cellStyle name="Заголовок 4 2" xfId="63"/>
    <cellStyle name="Итог 2" xfId="75"/>
    <cellStyle name="Контрольная ячейка 2" xfId="71"/>
    <cellStyle name="Название" xfId="1" builtinId="15" customBuiltin="1"/>
    <cellStyle name="Нейтральный 2" xfId="66"/>
    <cellStyle name="Обычный" xfId="0" builtinId="0"/>
    <cellStyle name="Обычный 2" xfId="48"/>
    <cellStyle name="Обычный 2 2" xfId="49"/>
    <cellStyle name="Обычный 2 3" xfId="57"/>
    <cellStyle name="Обычный 2 4" xfId="101"/>
    <cellStyle name="Обычный 3" xfId="50"/>
    <cellStyle name="Обычный 3 2" xfId="59"/>
    <cellStyle name="Обычный 4" xfId="100"/>
    <cellStyle name="Обычный 4 2" xfId="102"/>
    <cellStyle name="Обычный 4 3" xfId="103"/>
    <cellStyle name="Плохой 2" xfId="65"/>
    <cellStyle name="Пояснение 2" xfId="74"/>
    <cellStyle name="Примечание 2" xfId="73"/>
    <cellStyle name="Процентный 2" xfId="52"/>
    <cellStyle name="Процентный 2 2" xfId="58"/>
    <cellStyle name="Процентный 3" xfId="53"/>
    <cellStyle name="Процентный 4" xfId="54"/>
    <cellStyle name="Процентный 5" xfId="56"/>
    <cellStyle name="Процентный 6" xfId="51"/>
    <cellStyle name="Связанная ячейка 2" xfId="70"/>
    <cellStyle name="Текст предупреждения 2" xfId="72"/>
    <cellStyle name="Финансовый 2" xfId="55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6"/>
  <sheetViews>
    <sheetView tabSelected="1" topLeftCell="A37" zoomScale="90" zoomScaleNormal="90" workbookViewId="0">
      <selection activeCell="I37" sqref="I37"/>
    </sheetView>
  </sheetViews>
  <sheetFormatPr defaultRowHeight="11.25" x14ac:dyDescent="0.2"/>
  <cols>
    <col min="1" max="1" width="7" style="11" customWidth="1"/>
    <col min="2" max="2" width="62.6640625" customWidth="1"/>
    <col min="3" max="3" width="13.83203125" customWidth="1"/>
    <col min="4" max="4" width="13.1640625" customWidth="1"/>
    <col min="5" max="5" width="10.33203125" customWidth="1"/>
    <col min="6" max="7" width="12.1640625" bestFit="1" customWidth="1"/>
    <col min="8" max="10" width="9.83203125" bestFit="1" customWidth="1"/>
    <col min="11" max="12" width="12.1640625" bestFit="1" customWidth="1"/>
    <col min="13" max="13" width="10.83203125" bestFit="1" customWidth="1"/>
    <col min="14" max="14" width="17.33203125" customWidth="1"/>
    <col min="15" max="15" width="12.1640625" bestFit="1" customWidth="1"/>
    <col min="16" max="16" width="13.33203125" bestFit="1" customWidth="1"/>
    <col min="17" max="17" width="9.83203125" bestFit="1" customWidth="1"/>
    <col min="18" max="18" width="20.1640625" customWidth="1"/>
    <col min="19" max="19" width="9.83203125" bestFit="1" customWidth="1"/>
    <col min="20" max="20" width="9.83203125" customWidth="1"/>
    <col min="21" max="21" width="9.83203125" bestFit="1" customWidth="1"/>
    <col min="22" max="22" width="19" customWidth="1"/>
    <col min="23" max="23" width="15.83203125" customWidth="1"/>
    <col min="24" max="24" width="12.33203125" customWidth="1"/>
    <col min="25" max="25" width="13.83203125" customWidth="1"/>
  </cols>
  <sheetData>
    <row r="1" spans="1:25" ht="12" x14ac:dyDescent="0.2">
      <c r="Y1" s="3" t="s">
        <v>91</v>
      </c>
    </row>
    <row r="2" spans="1:25" ht="12" x14ac:dyDescent="0.2">
      <c r="Y2" s="3" t="s">
        <v>70</v>
      </c>
    </row>
    <row r="3" spans="1:25" ht="12" x14ac:dyDescent="0.2">
      <c r="Y3" s="3" t="s">
        <v>71</v>
      </c>
    </row>
    <row r="4" spans="1:25" ht="12" x14ac:dyDescent="0.2">
      <c r="Y4" s="3" t="s">
        <v>90</v>
      </c>
    </row>
    <row r="7" spans="1:25" x14ac:dyDescent="0.2">
      <c r="C7" s="47" t="s">
        <v>72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spans="1:25" x14ac:dyDescent="0.2"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</row>
    <row r="10" spans="1:25" ht="22.5" customHeight="1" x14ac:dyDescent="0.2">
      <c r="A10" s="37" t="s">
        <v>73</v>
      </c>
      <c r="B10" s="36" t="s">
        <v>74</v>
      </c>
      <c r="C10" s="48" t="s">
        <v>79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33" t="s">
        <v>85</v>
      </c>
      <c r="Q10" s="31" t="s">
        <v>86</v>
      </c>
      <c r="R10" s="40"/>
      <c r="S10" s="40"/>
      <c r="T10" s="40"/>
      <c r="U10" s="40"/>
      <c r="V10" s="40"/>
      <c r="W10" s="40"/>
      <c r="X10" s="41"/>
      <c r="Y10" s="28" t="s">
        <v>89</v>
      </c>
    </row>
    <row r="11" spans="1:25" ht="11.25" customHeight="1" x14ac:dyDescent="0.2">
      <c r="A11" s="38"/>
      <c r="B11" s="36"/>
      <c r="C11" s="51" t="s">
        <v>80</v>
      </c>
      <c r="D11" s="51"/>
      <c r="E11" s="52"/>
      <c r="F11" s="42" t="s">
        <v>75</v>
      </c>
      <c r="G11" s="31" t="s">
        <v>80</v>
      </c>
      <c r="H11" s="53"/>
      <c r="I11" s="53"/>
      <c r="J11" s="32"/>
      <c r="K11" s="45" t="s">
        <v>76</v>
      </c>
      <c r="L11" s="31" t="s">
        <v>80</v>
      </c>
      <c r="M11" s="32"/>
      <c r="N11" s="45" t="s">
        <v>77</v>
      </c>
      <c r="O11" s="45" t="s">
        <v>78</v>
      </c>
      <c r="P11" s="34"/>
      <c r="Q11" s="44" t="s">
        <v>80</v>
      </c>
      <c r="R11" s="41"/>
      <c r="S11" s="42" t="s">
        <v>75</v>
      </c>
      <c r="T11" s="45" t="s">
        <v>76</v>
      </c>
      <c r="U11" s="31" t="s">
        <v>80</v>
      </c>
      <c r="V11" s="32"/>
      <c r="W11" s="45" t="s">
        <v>88</v>
      </c>
      <c r="X11" s="45" t="s">
        <v>78</v>
      </c>
      <c r="Y11" s="29"/>
    </row>
    <row r="12" spans="1:25" ht="22.5" customHeight="1" x14ac:dyDescent="0.2">
      <c r="A12" s="39"/>
      <c r="B12" s="36"/>
      <c r="C12" s="5" t="s">
        <v>81</v>
      </c>
      <c r="D12" s="5" t="s">
        <v>82</v>
      </c>
      <c r="E12" s="6" t="s">
        <v>83</v>
      </c>
      <c r="F12" s="43"/>
      <c r="G12" s="4" t="s">
        <v>81</v>
      </c>
      <c r="H12" s="5" t="s">
        <v>82</v>
      </c>
      <c r="I12" s="5" t="s">
        <v>84</v>
      </c>
      <c r="J12" s="6" t="s">
        <v>83</v>
      </c>
      <c r="K12" s="46"/>
      <c r="L12" s="4" t="s">
        <v>81</v>
      </c>
      <c r="M12" s="6" t="s">
        <v>83</v>
      </c>
      <c r="N12" s="46"/>
      <c r="O12" s="46"/>
      <c r="P12" s="35"/>
      <c r="Q12" s="4" t="s">
        <v>81</v>
      </c>
      <c r="R12" s="6" t="s">
        <v>87</v>
      </c>
      <c r="S12" s="43"/>
      <c r="T12" s="46"/>
      <c r="U12" s="4" t="s">
        <v>81</v>
      </c>
      <c r="V12" s="6" t="s">
        <v>87</v>
      </c>
      <c r="W12" s="46"/>
      <c r="X12" s="46"/>
      <c r="Y12" s="30"/>
    </row>
    <row r="13" spans="1:25" x14ac:dyDescent="0.2">
      <c r="A13" s="12">
        <v>430002</v>
      </c>
      <c r="B13" s="7" t="s">
        <v>1</v>
      </c>
      <c r="C13" s="15">
        <v>103816511</v>
      </c>
      <c r="D13" s="16"/>
      <c r="E13" s="16"/>
      <c r="F13" s="17">
        <v>103816511</v>
      </c>
      <c r="G13" s="15">
        <v>13897640</v>
      </c>
      <c r="H13" s="16"/>
      <c r="I13" s="16"/>
      <c r="J13" s="16"/>
      <c r="K13" s="17">
        <v>13897640</v>
      </c>
      <c r="L13" s="15">
        <v>122094930</v>
      </c>
      <c r="M13" s="16"/>
      <c r="N13" s="17">
        <v>122094930</v>
      </c>
      <c r="O13" s="17"/>
      <c r="P13" s="18">
        <v>239809081</v>
      </c>
      <c r="Q13" s="15"/>
      <c r="R13" s="16"/>
      <c r="S13" s="17"/>
      <c r="T13" s="17"/>
      <c r="U13" s="15"/>
      <c r="V13" s="16">
        <v>543489</v>
      </c>
      <c r="W13" s="17">
        <v>543489</v>
      </c>
      <c r="X13" s="17"/>
      <c r="Y13" s="19">
        <v>543489</v>
      </c>
    </row>
    <row r="14" spans="1:25" x14ac:dyDescent="0.2">
      <c r="A14" s="13">
        <v>430004</v>
      </c>
      <c r="B14" s="2" t="s">
        <v>2</v>
      </c>
      <c r="C14" s="15">
        <v>65935115</v>
      </c>
      <c r="D14" s="16"/>
      <c r="E14" s="16"/>
      <c r="F14" s="17">
        <v>65935115</v>
      </c>
      <c r="G14" s="15">
        <v>8826558</v>
      </c>
      <c r="H14" s="16"/>
      <c r="I14" s="16"/>
      <c r="J14" s="16"/>
      <c r="K14" s="17">
        <v>8826558</v>
      </c>
      <c r="L14" s="15">
        <v>77658758</v>
      </c>
      <c r="M14" s="16"/>
      <c r="N14" s="17">
        <v>77658758</v>
      </c>
      <c r="O14" s="17"/>
      <c r="P14" s="18">
        <v>152420431</v>
      </c>
      <c r="Q14" s="15"/>
      <c r="R14" s="16">
        <v>5165815</v>
      </c>
      <c r="S14" s="17">
        <v>5165815</v>
      </c>
      <c r="T14" s="17"/>
      <c r="U14" s="15">
        <v>19410</v>
      </c>
      <c r="V14" s="16"/>
      <c r="W14" s="17">
        <v>19410</v>
      </c>
      <c r="X14" s="17"/>
      <c r="Y14" s="19">
        <v>5185225</v>
      </c>
    </row>
    <row r="15" spans="1:25" x14ac:dyDescent="0.2">
      <c r="A15" s="13">
        <v>430006</v>
      </c>
      <c r="B15" s="2" t="s">
        <v>3</v>
      </c>
      <c r="C15" s="15">
        <v>150051723</v>
      </c>
      <c r="D15" s="16"/>
      <c r="E15" s="16"/>
      <c r="F15" s="17">
        <v>150051723</v>
      </c>
      <c r="G15" s="15">
        <v>61668861</v>
      </c>
      <c r="H15" s="16"/>
      <c r="I15" s="16"/>
      <c r="J15" s="16"/>
      <c r="K15" s="17">
        <v>61668861</v>
      </c>
      <c r="L15" s="15">
        <v>4693233</v>
      </c>
      <c r="M15" s="16"/>
      <c r="N15" s="17">
        <v>4693233</v>
      </c>
      <c r="O15" s="17"/>
      <c r="P15" s="18">
        <v>216413817</v>
      </c>
      <c r="Q15" s="15"/>
      <c r="R15" s="16"/>
      <c r="S15" s="17"/>
      <c r="T15" s="17"/>
      <c r="U15" s="15"/>
      <c r="V15" s="16"/>
      <c r="W15" s="17"/>
      <c r="X15" s="17"/>
      <c r="Y15" s="19"/>
    </row>
    <row r="16" spans="1:25" x14ac:dyDescent="0.2">
      <c r="A16" s="13">
        <v>430009</v>
      </c>
      <c r="B16" s="2" t="s">
        <v>4</v>
      </c>
      <c r="C16" s="15">
        <v>63371930.25999999</v>
      </c>
      <c r="D16" s="16">
        <v>19580427.260000002</v>
      </c>
      <c r="E16" s="16"/>
      <c r="F16" s="17">
        <v>82952357.519999996</v>
      </c>
      <c r="G16" s="15">
        <v>80527454</v>
      </c>
      <c r="H16" s="16"/>
      <c r="I16" s="16"/>
      <c r="J16" s="16"/>
      <c r="K16" s="17">
        <v>80527454</v>
      </c>
      <c r="L16" s="15">
        <v>14785720</v>
      </c>
      <c r="M16" s="16"/>
      <c r="N16" s="17">
        <v>14785720</v>
      </c>
      <c r="O16" s="17"/>
      <c r="P16" s="18">
        <v>178265531.51999998</v>
      </c>
      <c r="Q16" s="15"/>
      <c r="R16" s="16"/>
      <c r="S16" s="17"/>
      <c r="T16" s="17"/>
      <c r="U16" s="15"/>
      <c r="V16" s="16"/>
      <c r="W16" s="17"/>
      <c r="X16" s="17"/>
      <c r="Y16" s="19"/>
    </row>
    <row r="17" spans="1:25" x14ac:dyDescent="0.2">
      <c r="A17" s="13">
        <v>430011</v>
      </c>
      <c r="B17" s="2" t="s">
        <v>5</v>
      </c>
      <c r="C17" s="15">
        <v>121076281</v>
      </c>
      <c r="D17" s="16">
        <v>1374127.6</v>
      </c>
      <c r="E17" s="16"/>
      <c r="F17" s="17">
        <v>122450408.59999999</v>
      </c>
      <c r="G17" s="15">
        <v>16208158</v>
      </c>
      <c r="H17" s="16"/>
      <c r="I17" s="16"/>
      <c r="J17" s="16"/>
      <c r="K17" s="17">
        <v>16208158</v>
      </c>
      <c r="L17" s="15">
        <v>145168288</v>
      </c>
      <c r="M17" s="16"/>
      <c r="N17" s="17">
        <v>145168288</v>
      </c>
      <c r="O17" s="17"/>
      <c r="P17" s="18">
        <v>283826854.60000002</v>
      </c>
      <c r="Q17" s="15"/>
      <c r="R17" s="16"/>
      <c r="S17" s="17"/>
      <c r="T17" s="17"/>
      <c r="U17" s="15">
        <v>871016</v>
      </c>
      <c r="V17" s="16"/>
      <c r="W17" s="17">
        <v>871016</v>
      </c>
      <c r="X17" s="17"/>
      <c r="Y17" s="19">
        <v>871016</v>
      </c>
    </row>
    <row r="18" spans="1:25" x14ac:dyDescent="0.2">
      <c r="A18" s="13">
        <v>430014</v>
      </c>
      <c r="B18" s="2" t="s">
        <v>6</v>
      </c>
      <c r="C18" s="15">
        <v>145514880</v>
      </c>
      <c r="D18" s="16"/>
      <c r="E18" s="16"/>
      <c r="F18" s="17">
        <v>145514880</v>
      </c>
      <c r="G18" s="15">
        <v>19479689</v>
      </c>
      <c r="H18" s="16"/>
      <c r="I18" s="16"/>
      <c r="J18" s="16"/>
      <c r="K18" s="17">
        <v>19479689</v>
      </c>
      <c r="L18" s="15">
        <v>172719375</v>
      </c>
      <c r="M18" s="16"/>
      <c r="N18" s="17">
        <v>172719375</v>
      </c>
      <c r="O18" s="17"/>
      <c r="P18" s="18">
        <v>337713944</v>
      </c>
      <c r="Q18" s="15"/>
      <c r="R18" s="16"/>
      <c r="S18" s="17"/>
      <c r="T18" s="17"/>
      <c r="U18" s="15">
        <v>479209</v>
      </c>
      <c r="V18" s="16">
        <v>169311</v>
      </c>
      <c r="W18" s="17">
        <v>648520</v>
      </c>
      <c r="X18" s="17"/>
      <c r="Y18" s="19">
        <v>648520</v>
      </c>
    </row>
    <row r="19" spans="1:25" x14ac:dyDescent="0.2">
      <c r="A19" s="13">
        <v>430030</v>
      </c>
      <c r="B19" s="2" t="s">
        <v>7</v>
      </c>
      <c r="C19" s="15"/>
      <c r="D19" s="16"/>
      <c r="E19" s="16"/>
      <c r="F19" s="17"/>
      <c r="G19" s="15"/>
      <c r="H19" s="16"/>
      <c r="I19" s="16"/>
      <c r="J19" s="16"/>
      <c r="K19" s="17"/>
      <c r="L19" s="15">
        <v>1041104.95</v>
      </c>
      <c r="M19" s="16"/>
      <c r="N19" s="17">
        <v>1041104.95</v>
      </c>
      <c r="O19" s="17">
        <v>994502163.04999995</v>
      </c>
      <c r="P19" s="18">
        <v>995543268</v>
      </c>
      <c r="Q19" s="15"/>
      <c r="R19" s="16"/>
      <c r="S19" s="17"/>
      <c r="T19" s="17"/>
      <c r="U19" s="15"/>
      <c r="V19" s="16"/>
      <c r="W19" s="17"/>
      <c r="X19" s="17">
        <v>596458</v>
      </c>
      <c r="Y19" s="19">
        <v>596458</v>
      </c>
    </row>
    <row r="20" spans="1:25" x14ac:dyDescent="0.2">
      <c r="A20" s="13">
        <v>430037</v>
      </c>
      <c r="B20" s="2" t="s">
        <v>8</v>
      </c>
      <c r="C20" s="15">
        <v>738649924.2299999</v>
      </c>
      <c r="D20" s="16">
        <v>724576751.63999999</v>
      </c>
      <c r="E20" s="16">
        <v>7506311</v>
      </c>
      <c r="F20" s="17">
        <v>1470732986.8699999</v>
      </c>
      <c r="G20" s="15">
        <v>34858260.299999997</v>
      </c>
      <c r="H20" s="16"/>
      <c r="I20" s="16"/>
      <c r="J20" s="16">
        <v>49010976</v>
      </c>
      <c r="K20" s="17">
        <v>83869236.299999997</v>
      </c>
      <c r="L20" s="15">
        <v>48504624.800000012</v>
      </c>
      <c r="M20" s="16">
        <v>134369699.19999999</v>
      </c>
      <c r="N20" s="17">
        <v>182874324</v>
      </c>
      <c r="O20" s="17"/>
      <c r="P20" s="18">
        <v>1737476547.1699998</v>
      </c>
      <c r="Q20" s="15"/>
      <c r="R20" s="16"/>
      <c r="S20" s="17"/>
      <c r="T20" s="17"/>
      <c r="U20" s="15"/>
      <c r="V20" s="16"/>
      <c r="W20" s="17"/>
      <c r="X20" s="17"/>
      <c r="Y20" s="19"/>
    </row>
    <row r="21" spans="1:25" x14ac:dyDescent="0.2">
      <c r="A21" s="13">
        <v>430038</v>
      </c>
      <c r="B21" s="2" t="s">
        <v>9</v>
      </c>
      <c r="C21" s="15">
        <v>253475281</v>
      </c>
      <c r="D21" s="16">
        <v>15481179.23</v>
      </c>
      <c r="E21" s="16">
        <v>1129986.3</v>
      </c>
      <c r="F21" s="17">
        <v>270086446.53000003</v>
      </c>
      <c r="G21" s="15">
        <v>5921552</v>
      </c>
      <c r="H21" s="16"/>
      <c r="I21" s="16"/>
      <c r="J21" s="16"/>
      <c r="K21" s="17">
        <v>5921552</v>
      </c>
      <c r="L21" s="15">
        <v>51354357.75</v>
      </c>
      <c r="M21" s="16">
        <v>5356685.25</v>
      </c>
      <c r="N21" s="17">
        <v>56711043</v>
      </c>
      <c r="O21" s="17"/>
      <c r="P21" s="18">
        <v>332719041.53000003</v>
      </c>
      <c r="Q21" s="15"/>
      <c r="R21" s="16">
        <v>924621</v>
      </c>
      <c r="S21" s="17">
        <v>924621</v>
      </c>
      <c r="T21" s="17"/>
      <c r="U21" s="15"/>
      <c r="V21" s="16"/>
      <c r="W21" s="17"/>
      <c r="X21" s="17"/>
      <c r="Y21" s="19">
        <v>924621</v>
      </c>
    </row>
    <row r="22" spans="1:25" ht="22.5" x14ac:dyDescent="0.2">
      <c r="A22" s="13">
        <v>430041</v>
      </c>
      <c r="B22" s="2" t="s">
        <v>10</v>
      </c>
      <c r="C22" s="15">
        <v>49222050</v>
      </c>
      <c r="D22" s="16"/>
      <c r="E22" s="16"/>
      <c r="F22" s="17">
        <v>49222050</v>
      </c>
      <c r="G22" s="15">
        <v>13545793</v>
      </c>
      <c r="H22" s="16"/>
      <c r="I22" s="16"/>
      <c r="J22" s="16"/>
      <c r="K22" s="17">
        <v>13545793</v>
      </c>
      <c r="L22" s="15">
        <v>16361744</v>
      </c>
      <c r="M22" s="16"/>
      <c r="N22" s="17">
        <v>16361744</v>
      </c>
      <c r="O22" s="17"/>
      <c r="P22" s="18">
        <v>79129587</v>
      </c>
      <c r="Q22" s="15">
        <v>2941881</v>
      </c>
      <c r="R22" s="16"/>
      <c r="S22" s="17">
        <v>2941881</v>
      </c>
      <c r="T22" s="17"/>
      <c r="U22" s="15">
        <v>2604922</v>
      </c>
      <c r="V22" s="16"/>
      <c r="W22" s="17">
        <v>2604922</v>
      </c>
      <c r="X22" s="17"/>
      <c r="Y22" s="19">
        <v>5546803</v>
      </c>
    </row>
    <row r="23" spans="1:25" ht="13.5" customHeight="1" x14ac:dyDescent="0.2">
      <c r="A23" s="13">
        <v>430042</v>
      </c>
      <c r="B23" s="2" t="s">
        <v>11</v>
      </c>
      <c r="C23" s="15">
        <v>639804028</v>
      </c>
      <c r="D23" s="16">
        <v>125856390</v>
      </c>
      <c r="E23" s="16"/>
      <c r="F23" s="17">
        <v>765660418</v>
      </c>
      <c r="G23" s="15">
        <v>411938303</v>
      </c>
      <c r="H23" s="16">
        <v>13263997</v>
      </c>
      <c r="I23" s="16"/>
      <c r="J23" s="16"/>
      <c r="K23" s="17">
        <v>425202300</v>
      </c>
      <c r="L23" s="15">
        <v>33635353</v>
      </c>
      <c r="M23" s="16"/>
      <c r="N23" s="17">
        <v>33635353</v>
      </c>
      <c r="O23" s="17"/>
      <c r="P23" s="18">
        <v>1224498071</v>
      </c>
      <c r="Q23" s="15"/>
      <c r="R23" s="16"/>
      <c r="S23" s="17"/>
      <c r="T23" s="17"/>
      <c r="U23" s="15"/>
      <c r="V23" s="16"/>
      <c r="W23" s="17"/>
      <c r="X23" s="17"/>
      <c r="Y23" s="19"/>
    </row>
    <row r="24" spans="1:25" x14ac:dyDescent="0.2">
      <c r="A24" s="13">
        <v>430047</v>
      </c>
      <c r="B24" s="2" t="s">
        <v>12</v>
      </c>
      <c r="C24" s="15">
        <v>120502666</v>
      </c>
      <c r="D24" s="16"/>
      <c r="E24" s="16"/>
      <c r="F24" s="17">
        <v>120502666</v>
      </c>
      <c r="G24" s="15">
        <v>6292332</v>
      </c>
      <c r="H24" s="16"/>
      <c r="I24" s="16"/>
      <c r="J24" s="16"/>
      <c r="K24" s="17">
        <v>6292332</v>
      </c>
      <c r="L24" s="15">
        <v>1538786</v>
      </c>
      <c r="M24" s="16"/>
      <c r="N24" s="17">
        <v>1538786</v>
      </c>
      <c r="O24" s="17"/>
      <c r="P24" s="18">
        <v>128333784</v>
      </c>
      <c r="Q24" s="15"/>
      <c r="R24" s="16"/>
      <c r="S24" s="17"/>
      <c r="T24" s="17"/>
      <c r="U24" s="15"/>
      <c r="V24" s="16"/>
      <c r="W24" s="17"/>
      <c r="X24" s="17"/>
      <c r="Y24" s="19"/>
    </row>
    <row r="25" spans="1:25" x14ac:dyDescent="0.2">
      <c r="A25" s="13">
        <v>430048</v>
      </c>
      <c r="B25" s="2" t="s">
        <v>13</v>
      </c>
      <c r="C25" s="15">
        <v>376084092</v>
      </c>
      <c r="D25" s="16">
        <v>186980528.13</v>
      </c>
      <c r="E25" s="16"/>
      <c r="F25" s="17">
        <v>563064620.13</v>
      </c>
      <c r="G25" s="15">
        <v>49316295</v>
      </c>
      <c r="H25" s="16"/>
      <c r="I25" s="16"/>
      <c r="J25" s="16"/>
      <c r="K25" s="17">
        <v>49316295</v>
      </c>
      <c r="L25" s="15">
        <v>69596243.049999997</v>
      </c>
      <c r="M25" s="16"/>
      <c r="N25" s="17">
        <v>69596243.049999997</v>
      </c>
      <c r="O25" s="17"/>
      <c r="P25" s="18">
        <v>681977158.17999995</v>
      </c>
      <c r="Q25" s="15"/>
      <c r="R25" s="16"/>
      <c r="S25" s="17"/>
      <c r="T25" s="17"/>
      <c r="U25" s="15"/>
      <c r="V25" s="16"/>
      <c r="W25" s="17"/>
      <c r="X25" s="17"/>
      <c r="Y25" s="19"/>
    </row>
    <row r="26" spans="1:25" x14ac:dyDescent="0.2">
      <c r="A26" s="13">
        <v>430074</v>
      </c>
      <c r="B26" s="2" t="s">
        <v>14</v>
      </c>
      <c r="C26" s="15">
        <v>21103356</v>
      </c>
      <c r="D26" s="16"/>
      <c r="E26" s="16"/>
      <c r="F26" s="17">
        <v>21103356</v>
      </c>
      <c r="G26" s="15">
        <v>9720548</v>
      </c>
      <c r="H26" s="16"/>
      <c r="I26" s="16"/>
      <c r="J26" s="16"/>
      <c r="K26" s="17">
        <v>9720548</v>
      </c>
      <c r="L26" s="15">
        <v>20496545</v>
      </c>
      <c r="M26" s="16"/>
      <c r="N26" s="17">
        <v>20496545</v>
      </c>
      <c r="O26" s="17"/>
      <c r="P26" s="18">
        <v>51320449</v>
      </c>
      <c r="Q26" s="15"/>
      <c r="R26" s="16"/>
      <c r="S26" s="17"/>
      <c r="T26" s="17"/>
      <c r="U26" s="15"/>
      <c r="V26" s="16"/>
      <c r="W26" s="17"/>
      <c r="X26" s="17"/>
      <c r="Y26" s="19"/>
    </row>
    <row r="27" spans="1:25" x14ac:dyDescent="0.2">
      <c r="A27" s="13">
        <v>430077</v>
      </c>
      <c r="B27" s="2" t="s">
        <v>15</v>
      </c>
      <c r="C27" s="15">
        <v>157488</v>
      </c>
      <c r="D27" s="16"/>
      <c r="E27" s="16"/>
      <c r="F27" s="17">
        <v>157488</v>
      </c>
      <c r="G27" s="15">
        <v>723738</v>
      </c>
      <c r="H27" s="16"/>
      <c r="I27" s="16"/>
      <c r="J27" s="16"/>
      <c r="K27" s="17">
        <v>723738</v>
      </c>
      <c r="L27" s="15">
        <v>2913117</v>
      </c>
      <c r="M27" s="16"/>
      <c r="N27" s="17">
        <v>2913117</v>
      </c>
      <c r="O27" s="17"/>
      <c r="P27" s="18">
        <v>3794343</v>
      </c>
      <c r="Q27" s="15"/>
      <c r="R27" s="16"/>
      <c r="S27" s="17"/>
      <c r="T27" s="17"/>
      <c r="U27" s="15"/>
      <c r="V27" s="16"/>
      <c r="W27" s="17"/>
      <c r="X27" s="17"/>
      <c r="Y27" s="19"/>
    </row>
    <row r="28" spans="1:25" x14ac:dyDescent="0.2">
      <c r="A28" s="13">
        <v>430080</v>
      </c>
      <c r="B28" s="2" t="s">
        <v>16</v>
      </c>
      <c r="C28" s="15">
        <v>19992943</v>
      </c>
      <c r="D28" s="16"/>
      <c r="E28" s="16"/>
      <c r="F28" s="17">
        <v>19992943</v>
      </c>
      <c r="G28" s="15">
        <v>2676402</v>
      </c>
      <c r="H28" s="16"/>
      <c r="I28" s="16"/>
      <c r="J28" s="16"/>
      <c r="K28" s="17">
        <v>2676402</v>
      </c>
      <c r="L28" s="15">
        <v>23432957</v>
      </c>
      <c r="M28" s="16"/>
      <c r="N28" s="17">
        <v>23432957</v>
      </c>
      <c r="O28" s="17"/>
      <c r="P28" s="18">
        <v>46102302</v>
      </c>
      <c r="Q28" s="15"/>
      <c r="R28" s="16"/>
      <c r="S28" s="17"/>
      <c r="T28" s="17"/>
      <c r="U28" s="15">
        <v>614659</v>
      </c>
      <c r="V28" s="16"/>
      <c r="W28" s="17">
        <v>614659</v>
      </c>
      <c r="X28" s="17"/>
      <c r="Y28" s="19">
        <v>614659</v>
      </c>
    </row>
    <row r="29" spans="1:25" x14ac:dyDescent="0.2">
      <c r="A29" s="13">
        <v>430083</v>
      </c>
      <c r="B29" s="2" t="s">
        <v>17</v>
      </c>
      <c r="C29" s="15">
        <v>40821318</v>
      </c>
      <c r="D29" s="16"/>
      <c r="E29" s="16"/>
      <c r="F29" s="17">
        <v>40821318</v>
      </c>
      <c r="G29" s="15">
        <v>5464641</v>
      </c>
      <c r="H29" s="16"/>
      <c r="I29" s="16"/>
      <c r="J29" s="16"/>
      <c r="K29" s="17">
        <v>5464641</v>
      </c>
      <c r="L29" s="15">
        <v>48270166</v>
      </c>
      <c r="M29" s="16"/>
      <c r="N29" s="17">
        <v>48270166</v>
      </c>
      <c r="O29" s="17"/>
      <c r="P29" s="18">
        <v>94556125</v>
      </c>
      <c r="Q29" s="15"/>
      <c r="R29" s="16"/>
      <c r="S29" s="17"/>
      <c r="T29" s="17"/>
      <c r="U29" s="15">
        <v>562947</v>
      </c>
      <c r="V29" s="16"/>
      <c r="W29" s="17">
        <v>562947</v>
      </c>
      <c r="X29" s="17"/>
      <c r="Y29" s="19">
        <v>562947</v>
      </c>
    </row>
    <row r="30" spans="1:25" x14ac:dyDescent="0.2">
      <c r="A30" s="13">
        <v>430088</v>
      </c>
      <c r="B30" s="2" t="s">
        <v>18</v>
      </c>
      <c r="C30" s="15">
        <v>54792149</v>
      </c>
      <c r="D30" s="16"/>
      <c r="E30" s="16"/>
      <c r="F30" s="17">
        <v>54792149</v>
      </c>
      <c r="G30" s="15">
        <v>7334879</v>
      </c>
      <c r="H30" s="16"/>
      <c r="I30" s="16"/>
      <c r="J30" s="16"/>
      <c r="K30" s="17">
        <v>7334879</v>
      </c>
      <c r="L30" s="15">
        <v>63364111</v>
      </c>
      <c r="M30" s="16"/>
      <c r="N30" s="17">
        <v>63364111</v>
      </c>
      <c r="O30" s="17"/>
      <c r="P30" s="18">
        <v>125491139</v>
      </c>
      <c r="Q30" s="15"/>
      <c r="R30" s="16"/>
      <c r="S30" s="17"/>
      <c r="T30" s="17"/>
      <c r="U30" s="15">
        <v>640989</v>
      </c>
      <c r="V30" s="16"/>
      <c r="W30" s="17">
        <v>640989</v>
      </c>
      <c r="X30" s="17"/>
      <c r="Y30" s="19">
        <v>640989</v>
      </c>
    </row>
    <row r="31" spans="1:25" x14ac:dyDescent="0.2">
      <c r="A31" s="13">
        <v>430096</v>
      </c>
      <c r="B31" s="2" t="s">
        <v>19</v>
      </c>
      <c r="C31" s="15">
        <v>72325621</v>
      </c>
      <c r="D31" s="16"/>
      <c r="E31" s="16"/>
      <c r="F31" s="17">
        <v>72325621</v>
      </c>
      <c r="G31" s="15">
        <v>9682038</v>
      </c>
      <c r="H31" s="16"/>
      <c r="I31" s="16"/>
      <c r="J31" s="16"/>
      <c r="K31" s="17">
        <v>9682038</v>
      </c>
      <c r="L31" s="15">
        <v>83526214</v>
      </c>
      <c r="M31" s="16"/>
      <c r="N31" s="17">
        <v>83526214</v>
      </c>
      <c r="O31" s="17"/>
      <c r="P31" s="18">
        <v>165533873</v>
      </c>
      <c r="Q31" s="15"/>
      <c r="R31" s="16"/>
      <c r="S31" s="17"/>
      <c r="T31" s="17"/>
      <c r="U31" s="15">
        <v>1235649</v>
      </c>
      <c r="V31" s="16"/>
      <c r="W31" s="17">
        <v>1235649</v>
      </c>
      <c r="X31" s="17"/>
      <c r="Y31" s="19">
        <v>1235649</v>
      </c>
    </row>
    <row r="32" spans="1:25" x14ac:dyDescent="0.2">
      <c r="A32" s="13">
        <v>430105</v>
      </c>
      <c r="B32" s="2" t="s">
        <v>20</v>
      </c>
      <c r="C32" s="15">
        <v>27128940</v>
      </c>
      <c r="D32" s="16"/>
      <c r="E32" s="16"/>
      <c r="F32" s="17">
        <v>27128940</v>
      </c>
      <c r="G32" s="15">
        <v>3631679</v>
      </c>
      <c r="H32" s="16"/>
      <c r="I32" s="16"/>
      <c r="J32" s="16"/>
      <c r="K32" s="17">
        <v>3631679</v>
      </c>
      <c r="L32" s="15">
        <v>28310943</v>
      </c>
      <c r="M32" s="16"/>
      <c r="N32" s="17">
        <v>28310943</v>
      </c>
      <c r="O32" s="17"/>
      <c r="P32" s="18">
        <v>59071562</v>
      </c>
      <c r="Q32" s="15"/>
      <c r="R32" s="16"/>
      <c r="S32" s="17"/>
      <c r="T32" s="17"/>
      <c r="U32" s="15">
        <v>338278</v>
      </c>
      <c r="V32" s="16"/>
      <c r="W32" s="17">
        <v>338278</v>
      </c>
      <c r="X32" s="17"/>
      <c r="Y32" s="19">
        <v>338278</v>
      </c>
    </row>
    <row r="33" spans="1:25" x14ac:dyDescent="0.2">
      <c r="A33" s="13">
        <v>430116</v>
      </c>
      <c r="B33" s="2" t="s">
        <v>21</v>
      </c>
      <c r="C33" s="15">
        <v>31065344</v>
      </c>
      <c r="D33" s="16"/>
      <c r="E33" s="16"/>
      <c r="F33" s="17">
        <v>31065344</v>
      </c>
      <c r="G33" s="15">
        <v>4158635</v>
      </c>
      <c r="H33" s="16"/>
      <c r="I33" s="16"/>
      <c r="J33" s="16"/>
      <c r="K33" s="17">
        <v>4158635</v>
      </c>
      <c r="L33" s="15">
        <v>35659547</v>
      </c>
      <c r="M33" s="16"/>
      <c r="N33" s="17">
        <v>35659547</v>
      </c>
      <c r="O33" s="17"/>
      <c r="P33" s="18">
        <v>70883526</v>
      </c>
      <c r="Q33" s="15"/>
      <c r="R33" s="16"/>
      <c r="S33" s="17"/>
      <c r="T33" s="17"/>
      <c r="U33" s="15">
        <v>610837</v>
      </c>
      <c r="V33" s="16"/>
      <c r="W33" s="17">
        <v>610837</v>
      </c>
      <c r="X33" s="17"/>
      <c r="Y33" s="19">
        <v>610837</v>
      </c>
    </row>
    <row r="34" spans="1:25" x14ac:dyDescent="0.2">
      <c r="A34" s="13">
        <v>430121</v>
      </c>
      <c r="B34" s="2" t="s">
        <v>22</v>
      </c>
      <c r="C34" s="15">
        <v>67961642</v>
      </c>
      <c r="D34" s="16"/>
      <c r="E34" s="16"/>
      <c r="F34" s="17">
        <v>67961642</v>
      </c>
      <c r="G34" s="15">
        <v>9097844</v>
      </c>
      <c r="H34" s="16"/>
      <c r="I34" s="16"/>
      <c r="J34" s="16"/>
      <c r="K34" s="17">
        <v>9097844</v>
      </c>
      <c r="L34" s="15">
        <v>80994792</v>
      </c>
      <c r="M34" s="16"/>
      <c r="N34" s="17">
        <v>80994792</v>
      </c>
      <c r="O34" s="17"/>
      <c r="P34" s="18">
        <v>158054278</v>
      </c>
      <c r="Q34" s="15"/>
      <c r="R34" s="16"/>
      <c r="S34" s="17"/>
      <c r="T34" s="17"/>
      <c r="U34" s="15">
        <v>1260385</v>
      </c>
      <c r="V34" s="16"/>
      <c r="W34" s="17">
        <v>1260385</v>
      </c>
      <c r="X34" s="17"/>
      <c r="Y34" s="19">
        <v>1260385</v>
      </c>
    </row>
    <row r="35" spans="1:25" x14ac:dyDescent="0.2">
      <c r="A35" s="13">
        <v>430129</v>
      </c>
      <c r="B35" s="2" t="s">
        <v>23</v>
      </c>
      <c r="C35" s="15">
        <v>23128429</v>
      </c>
      <c r="D35" s="16"/>
      <c r="E35" s="16"/>
      <c r="F35" s="17">
        <v>23128429</v>
      </c>
      <c r="G35" s="15">
        <v>3096141</v>
      </c>
      <c r="H35" s="16"/>
      <c r="I35" s="16"/>
      <c r="J35" s="16"/>
      <c r="K35" s="17">
        <v>3096141</v>
      </c>
      <c r="L35" s="15">
        <v>26618803</v>
      </c>
      <c r="M35" s="16"/>
      <c r="N35" s="17">
        <v>26618803</v>
      </c>
      <c r="O35" s="17"/>
      <c r="P35" s="18">
        <v>52843373</v>
      </c>
      <c r="Q35" s="15"/>
      <c r="R35" s="16"/>
      <c r="S35" s="17"/>
      <c r="T35" s="17"/>
      <c r="U35" s="15">
        <v>192360</v>
      </c>
      <c r="V35" s="16"/>
      <c r="W35" s="17">
        <v>192360</v>
      </c>
      <c r="X35" s="17"/>
      <c r="Y35" s="19">
        <v>192360</v>
      </c>
    </row>
    <row r="36" spans="1:25" x14ac:dyDescent="0.2">
      <c r="A36" s="13">
        <v>430132</v>
      </c>
      <c r="B36" s="2" t="s">
        <v>24</v>
      </c>
      <c r="C36" s="15">
        <v>37976432</v>
      </c>
      <c r="D36" s="16"/>
      <c r="E36" s="16"/>
      <c r="F36" s="17">
        <v>37976432</v>
      </c>
      <c r="G36" s="15">
        <v>5083803</v>
      </c>
      <c r="H36" s="16"/>
      <c r="I36" s="16"/>
      <c r="J36" s="16"/>
      <c r="K36" s="17">
        <v>5083803</v>
      </c>
      <c r="L36" s="15">
        <v>43911338</v>
      </c>
      <c r="M36" s="16"/>
      <c r="N36" s="17">
        <v>43911338</v>
      </c>
      <c r="O36" s="17"/>
      <c r="P36" s="18">
        <v>86971573</v>
      </c>
      <c r="Q36" s="15"/>
      <c r="R36" s="16"/>
      <c r="S36" s="17"/>
      <c r="T36" s="17"/>
      <c r="U36" s="15">
        <v>506122</v>
      </c>
      <c r="V36" s="16"/>
      <c r="W36" s="17">
        <v>506122</v>
      </c>
      <c r="X36" s="17"/>
      <c r="Y36" s="19">
        <v>506122</v>
      </c>
    </row>
    <row r="37" spans="1:25" s="9" customFormat="1" ht="13.5" customHeight="1" x14ac:dyDescent="0.2">
      <c r="A37" s="13">
        <v>430135</v>
      </c>
      <c r="B37" s="8" t="s">
        <v>25</v>
      </c>
      <c r="C37" s="15">
        <v>187455242</v>
      </c>
      <c r="D37" s="16"/>
      <c r="E37" s="16"/>
      <c r="F37" s="17">
        <v>187455242</v>
      </c>
      <c r="G37" s="15">
        <v>25094134</v>
      </c>
      <c r="H37" s="16"/>
      <c r="I37" s="16"/>
      <c r="J37" s="16"/>
      <c r="K37" s="17">
        <v>25094134</v>
      </c>
      <c r="L37" s="15">
        <v>218334711</v>
      </c>
      <c r="M37" s="16"/>
      <c r="N37" s="17">
        <v>218334711</v>
      </c>
      <c r="O37" s="17"/>
      <c r="P37" s="18">
        <v>430884087</v>
      </c>
      <c r="Q37" s="15"/>
      <c r="R37" s="16">
        <v>5165815</v>
      </c>
      <c r="S37" s="17">
        <v>5165815</v>
      </c>
      <c r="T37" s="17"/>
      <c r="U37" s="15">
        <v>3807367</v>
      </c>
      <c r="V37" s="16">
        <v>388993</v>
      </c>
      <c r="W37" s="17">
        <v>4196360</v>
      </c>
      <c r="X37" s="17"/>
      <c r="Y37" s="19">
        <v>9362175</v>
      </c>
    </row>
    <row r="38" spans="1:25" x14ac:dyDescent="0.2">
      <c r="A38" s="13">
        <v>430141</v>
      </c>
      <c r="B38" s="2" t="s">
        <v>26</v>
      </c>
      <c r="C38" s="15">
        <v>108491299</v>
      </c>
      <c r="D38" s="16"/>
      <c r="E38" s="16"/>
      <c r="F38" s="17">
        <v>108491299</v>
      </c>
      <c r="G38" s="15">
        <v>31280962</v>
      </c>
      <c r="H38" s="16"/>
      <c r="I38" s="16"/>
      <c r="J38" s="16"/>
      <c r="K38" s="17">
        <v>31280962</v>
      </c>
      <c r="L38" s="15">
        <v>96307627</v>
      </c>
      <c r="M38" s="16"/>
      <c r="N38" s="17">
        <v>96307627</v>
      </c>
      <c r="O38" s="17">
        <v>62243963.950000003</v>
      </c>
      <c r="P38" s="18">
        <v>298323851.94999999</v>
      </c>
      <c r="Q38" s="15"/>
      <c r="R38" s="16"/>
      <c r="S38" s="17"/>
      <c r="T38" s="17"/>
      <c r="U38" s="15">
        <v>1839806</v>
      </c>
      <c r="V38" s="16"/>
      <c r="W38" s="17">
        <v>1839806</v>
      </c>
      <c r="X38" s="17">
        <v>16324</v>
      </c>
      <c r="Y38" s="19">
        <v>1856130</v>
      </c>
    </row>
    <row r="39" spans="1:25" x14ac:dyDescent="0.2">
      <c r="A39" s="13">
        <v>430162</v>
      </c>
      <c r="B39" s="2" t="s">
        <v>27</v>
      </c>
      <c r="C39" s="15">
        <v>47588684</v>
      </c>
      <c r="D39" s="16"/>
      <c r="E39" s="16"/>
      <c r="F39" s="17">
        <v>47588684</v>
      </c>
      <c r="G39" s="15">
        <v>6370570</v>
      </c>
      <c r="H39" s="16"/>
      <c r="I39" s="16"/>
      <c r="J39" s="16"/>
      <c r="K39" s="17">
        <v>6370570</v>
      </c>
      <c r="L39" s="15">
        <v>54664111</v>
      </c>
      <c r="M39" s="16"/>
      <c r="N39" s="17">
        <v>54664111</v>
      </c>
      <c r="O39" s="17"/>
      <c r="P39" s="18">
        <v>108623365</v>
      </c>
      <c r="Q39" s="15"/>
      <c r="R39" s="16"/>
      <c r="S39" s="17"/>
      <c r="T39" s="17"/>
      <c r="U39" s="15">
        <v>1213531</v>
      </c>
      <c r="V39" s="16"/>
      <c r="W39" s="17">
        <v>1213531</v>
      </c>
      <c r="X39" s="17"/>
      <c r="Y39" s="19">
        <v>1213531</v>
      </c>
    </row>
    <row r="40" spans="1:25" x14ac:dyDescent="0.2">
      <c r="A40" s="13">
        <v>430165</v>
      </c>
      <c r="B40" s="2" t="s">
        <v>28</v>
      </c>
      <c r="C40" s="15">
        <v>28471367</v>
      </c>
      <c r="D40" s="16"/>
      <c r="E40" s="16"/>
      <c r="F40" s="17">
        <v>28471367</v>
      </c>
      <c r="G40" s="15">
        <v>3811386</v>
      </c>
      <c r="H40" s="16"/>
      <c r="I40" s="16"/>
      <c r="J40" s="16"/>
      <c r="K40" s="17">
        <v>3811386</v>
      </c>
      <c r="L40" s="15">
        <v>32224635</v>
      </c>
      <c r="M40" s="16"/>
      <c r="N40" s="17">
        <v>32224635</v>
      </c>
      <c r="O40" s="17"/>
      <c r="P40" s="18">
        <v>64507388</v>
      </c>
      <c r="Q40" s="15"/>
      <c r="R40" s="16"/>
      <c r="S40" s="17"/>
      <c r="T40" s="17"/>
      <c r="U40" s="15">
        <v>574035</v>
      </c>
      <c r="V40" s="16"/>
      <c r="W40" s="17">
        <v>574035</v>
      </c>
      <c r="X40" s="17"/>
      <c r="Y40" s="19">
        <v>574035</v>
      </c>
    </row>
    <row r="41" spans="1:25" x14ac:dyDescent="0.2">
      <c r="A41" s="13">
        <v>430167</v>
      </c>
      <c r="B41" s="2" t="s">
        <v>29</v>
      </c>
      <c r="C41" s="15">
        <v>51503620</v>
      </c>
      <c r="D41" s="16"/>
      <c r="E41" s="16"/>
      <c r="F41" s="17">
        <v>51503620</v>
      </c>
      <c r="G41" s="15">
        <v>6894653</v>
      </c>
      <c r="H41" s="16"/>
      <c r="I41" s="16"/>
      <c r="J41" s="16"/>
      <c r="K41" s="17">
        <v>6894653</v>
      </c>
      <c r="L41" s="15">
        <v>60124523</v>
      </c>
      <c r="M41" s="16"/>
      <c r="N41" s="17">
        <v>60124523</v>
      </c>
      <c r="O41" s="17"/>
      <c r="P41" s="18">
        <v>118522796</v>
      </c>
      <c r="Q41" s="15"/>
      <c r="R41" s="16"/>
      <c r="S41" s="17"/>
      <c r="T41" s="17"/>
      <c r="U41" s="15">
        <v>713894</v>
      </c>
      <c r="V41" s="16"/>
      <c r="W41" s="17">
        <v>713894</v>
      </c>
      <c r="X41" s="17"/>
      <c r="Y41" s="19">
        <v>713894</v>
      </c>
    </row>
    <row r="42" spans="1:25" x14ac:dyDescent="0.2">
      <c r="A42" s="13">
        <v>430173</v>
      </c>
      <c r="B42" s="2" t="s">
        <v>30</v>
      </c>
      <c r="C42" s="15">
        <v>66200515</v>
      </c>
      <c r="D42" s="16"/>
      <c r="E42" s="16"/>
      <c r="F42" s="17">
        <v>66200515</v>
      </c>
      <c r="G42" s="15">
        <v>8862087</v>
      </c>
      <c r="H42" s="16"/>
      <c r="I42" s="16"/>
      <c r="J42" s="16"/>
      <c r="K42" s="17">
        <v>8862087</v>
      </c>
      <c r="L42" s="15">
        <v>77877787</v>
      </c>
      <c r="M42" s="16"/>
      <c r="N42" s="17">
        <v>77877787</v>
      </c>
      <c r="O42" s="17"/>
      <c r="P42" s="18">
        <v>152940389</v>
      </c>
      <c r="Q42" s="15"/>
      <c r="R42" s="16"/>
      <c r="S42" s="17"/>
      <c r="T42" s="17"/>
      <c r="U42" s="15">
        <v>971031</v>
      </c>
      <c r="V42" s="16"/>
      <c r="W42" s="17">
        <v>971031</v>
      </c>
      <c r="X42" s="17"/>
      <c r="Y42" s="19">
        <v>971031</v>
      </c>
    </row>
    <row r="43" spans="1:25" x14ac:dyDescent="0.2">
      <c r="A43" s="13">
        <v>430179</v>
      </c>
      <c r="B43" s="2" t="s">
        <v>31</v>
      </c>
      <c r="C43" s="15">
        <v>35247489</v>
      </c>
      <c r="D43" s="16"/>
      <c r="E43" s="16"/>
      <c r="F43" s="17">
        <v>35247489</v>
      </c>
      <c r="G43" s="15">
        <v>4718488</v>
      </c>
      <c r="H43" s="16"/>
      <c r="I43" s="16"/>
      <c r="J43" s="16"/>
      <c r="K43" s="17">
        <v>4718488</v>
      </c>
      <c r="L43" s="15">
        <v>40792372</v>
      </c>
      <c r="M43" s="16"/>
      <c r="N43" s="17">
        <v>40792372</v>
      </c>
      <c r="O43" s="17"/>
      <c r="P43" s="18">
        <v>80758349</v>
      </c>
      <c r="Q43" s="15"/>
      <c r="R43" s="16"/>
      <c r="S43" s="17"/>
      <c r="T43" s="17"/>
      <c r="U43" s="15">
        <v>196146</v>
      </c>
      <c r="V43" s="16"/>
      <c r="W43" s="17">
        <v>196146</v>
      </c>
      <c r="X43" s="17"/>
      <c r="Y43" s="19">
        <v>196146</v>
      </c>
    </row>
    <row r="44" spans="1:25" x14ac:dyDescent="0.2">
      <c r="A44" s="13">
        <v>430183</v>
      </c>
      <c r="B44" s="2" t="s">
        <v>32</v>
      </c>
      <c r="C44" s="15">
        <v>31166954</v>
      </c>
      <c r="D44" s="16"/>
      <c r="E44" s="16"/>
      <c r="F44" s="17">
        <v>31166954</v>
      </c>
      <c r="G44" s="15">
        <v>4172237</v>
      </c>
      <c r="H44" s="16"/>
      <c r="I44" s="16"/>
      <c r="J44" s="16"/>
      <c r="K44" s="17">
        <v>4172237</v>
      </c>
      <c r="L44" s="15">
        <v>36377050</v>
      </c>
      <c r="M44" s="16"/>
      <c r="N44" s="17">
        <v>36377050</v>
      </c>
      <c r="O44" s="17"/>
      <c r="P44" s="18">
        <v>71716241</v>
      </c>
      <c r="Q44" s="15"/>
      <c r="R44" s="16"/>
      <c r="S44" s="17"/>
      <c r="T44" s="17"/>
      <c r="U44" s="15">
        <v>1068401</v>
      </c>
      <c r="V44" s="16"/>
      <c r="W44" s="17">
        <v>1068401</v>
      </c>
      <c r="X44" s="17"/>
      <c r="Y44" s="19">
        <v>1068401</v>
      </c>
    </row>
    <row r="45" spans="1:25" x14ac:dyDescent="0.2">
      <c r="A45" s="13">
        <v>430187</v>
      </c>
      <c r="B45" s="2" t="s">
        <v>33</v>
      </c>
      <c r="C45" s="15">
        <v>20951033</v>
      </c>
      <c r="D45" s="16"/>
      <c r="E45" s="16"/>
      <c r="F45" s="17">
        <v>20951033</v>
      </c>
      <c r="G45" s="15">
        <v>2804659</v>
      </c>
      <c r="H45" s="16"/>
      <c r="I45" s="16"/>
      <c r="J45" s="16"/>
      <c r="K45" s="17">
        <v>2804659</v>
      </c>
      <c r="L45" s="15">
        <v>23184654</v>
      </c>
      <c r="M45" s="16"/>
      <c r="N45" s="17">
        <v>23184654</v>
      </c>
      <c r="O45" s="17"/>
      <c r="P45" s="18">
        <v>46940346</v>
      </c>
      <c r="Q45" s="15"/>
      <c r="R45" s="16"/>
      <c r="S45" s="17"/>
      <c r="T45" s="17"/>
      <c r="U45" s="15">
        <v>251421</v>
      </c>
      <c r="V45" s="16"/>
      <c r="W45" s="17">
        <v>251421</v>
      </c>
      <c r="X45" s="17"/>
      <c r="Y45" s="19">
        <v>251421</v>
      </c>
    </row>
    <row r="46" spans="1:25" x14ac:dyDescent="0.2">
      <c r="A46" s="13">
        <v>430189</v>
      </c>
      <c r="B46" s="2" t="s">
        <v>34</v>
      </c>
      <c r="C46" s="15">
        <v>58422810</v>
      </c>
      <c r="D46" s="16"/>
      <c r="E46" s="16"/>
      <c r="F46" s="17">
        <v>58422810</v>
      </c>
      <c r="G46" s="15">
        <v>7820906</v>
      </c>
      <c r="H46" s="16"/>
      <c r="I46" s="16"/>
      <c r="J46" s="16"/>
      <c r="K46" s="17">
        <v>7820906</v>
      </c>
      <c r="L46" s="15">
        <v>68328430</v>
      </c>
      <c r="M46" s="16"/>
      <c r="N46" s="17">
        <v>68328430</v>
      </c>
      <c r="O46" s="17"/>
      <c r="P46" s="18">
        <v>134572146</v>
      </c>
      <c r="Q46" s="15"/>
      <c r="R46" s="16"/>
      <c r="S46" s="17"/>
      <c r="T46" s="17"/>
      <c r="U46" s="15">
        <v>929252</v>
      </c>
      <c r="V46" s="16"/>
      <c r="W46" s="17">
        <v>929252</v>
      </c>
      <c r="X46" s="17"/>
      <c r="Y46" s="19">
        <v>929252</v>
      </c>
    </row>
    <row r="47" spans="1:25" x14ac:dyDescent="0.2">
      <c r="A47" s="13">
        <v>430195</v>
      </c>
      <c r="B47" s="2" t="s">
        <v>35</v>
      </c>
      <c r="C47" s="15">
        <v>128274856</v>
      </c>
      <c r="D47" s="16"/>
      <c r="E47" s="16"/>
      <c r="F47" s="17">
        <v>128274856</v>
      </c>
      <c r="G47" s="15">
        <v>17171813</v>
      </c>
      <c r="H47" s="16"/>
      <c r="I47" s="16"/>
      <c r="J47" s="16"/>
      <c r="K47" s="17">
        <v>17171813</v>
      </c>
      <c r="L47" s="15">
        <v>151695623</v>
      </c>
      <c r="M47" s="16"/>
      <c r="N47" s="17">
        <v>151695623</v>
      </c>
      <c r="O47" s="17"/>
      <c r="P47" s="18">
        <v>297142292</v>
      </c>
      <c r="Q47" s="15">
        <v>5070348</v>
      </c>
      <c r="R47" s="16"/>
      <c r="S47" s="17">
        <v>5070348</v>
      </c>
      <c r="T47" s="17"/>
      <c r="U47" s="15">
        <v>1404293</v>
      </c>
      <c r="V47" s="16">
        <v>863486</v>
      </c>
      <c r="W47" s="17">
        <v>2267779</v>
      </c>
      <c r="X47" s="17"/>
      <c r="Y47" s="19">
        <v>7338127</v>
      </c>
    </row>
    <row r="48" spans="1:25" x14ac:dyDescent="0.2">
      <c r="A48" s="13">
        <v>430208</v>
      </c>
      <c r="B48" s="2" t="s">
        <v>36</v>
      </c>
      <c r="C48" s="15">
        <v>28783645</v>
      </c>
      <c r="D48" s="16"/>
      <c r="E48" s="16"/>
      <c r="F48" s="17">
        <v>28783645</v>
      </c>
      <c r="G48" s="15">
        <v>3853190</v>
      </c>
      <c r="H48" s="16"/>
      <c r="I48" s="16"/>
      <c r="J48" s="16"/>
      <c r="K48" s="17">
        <v>3853190</v>
      </c>
      <c r="L48" s="15">
        <v>31600015</v>
      </c>
      <c r="M48" s="16"/>
      <c r="N48" s="17">
        <v>31600015</v>
      </c>
      <c r="O48" s="17"/>
      <c r="P48" s="18">
        <v>64236850</v>
      </c>
      <c r="Q48" s="15"/>
      <c r="R48" s="16"/>
      <c r="S48" s="17"/>
      <c r="T48" s="17"/>
      <c r="U48" s="15">
        <v>750327</v>
      </c>
      <c r="V48" s="16"/>
      <c r="W48" s="17">
        <v>750327</v>
      </c>
      <c r="X48" s="17"/>
      <c r="Y48" s="19">
        <v>750327</v>
      </c>
    </row>
    <row r="49" spans="1:25" x14ac:dyDescent="0.2">
      <c r="A49" s="13">
        <v>430212</v>
      </c>
      <c r="B49" s="2" t="s">
        <v>37</v>
      </c>
      <c r="C49" s="15">
        <v>87601895</v>
      </c>
      <c r="D49" s="16"/>
      <c r="E49" s="16"/>
      <c r="F49" s="17">
        <v>87601895</v>
      </c>
      <c r="G49" s="15">
        <v>11727032</v>
      </c>
      <c r="H49" s="16"/>
      <c r="I49" s="16"/>
      <c r="J49" s="16"/>
      <c r="K49" s="17">
        <v>11727032</v>
      </c>
      <c r="L49" s="15">
        <v>103103792</v>
      </c>
      <c r="M49" s="16"/>
      <c r="N49" s="17">
        <v>103103792</v>
      </c>
      <c r="O49" s="17"/>
      <c r="P49" s="18">
        <v>202432719</v>
      </c>
      <c r="Q49" s="15"/>
      <c r="R49" s="16"/>
      <c r="S49" s="17"/>
      <c r="T49" s="17"/>
      <c r="U49" s="15">
        <v>1482711</v>
      </c>
      <c r="V49" s="16"/>
      <c r="W49" s="17">
        <v>1482711</v>
      </c>
      <c r="X49" s="17"/>
      <c r="Y49" s="19">
        <v>1482711</v>
      </c>
    </row>
    <row r="50" spans="1:25" x14ac:dyDescent="0.2">
      <c r="A50" s="13">
        <v>430220</v>
      </c>
      <c r="B50" s="2" t="s">
        <v>38</v>
      </c>
      <c r="C50" s="15">
        <v>36292328</v>
      </c>
      <c r="D50" s="16"/>
      <c r="E50" s="16"/>
      <c r="F50" s="17">
        <v>36292328</v>
      </c>
      <c r="G50" s="15">
        <v>4858357</v>
      </c>
      <c r="H50" s="16"/>
      <c r="I50" s="16"/>
      <c r="J50" s="16"/>
      <c r="K50" s="17">
        <v>4858357</v>
      </c>
      <c r="L50" s="15">
        <v>43025993</v>
      </c>
      <c r="M50" s="16"/>
      <c r="N50" s="17">
        <v>43025993</v>
      </c>
      <c r="O50" s="17"/>
      <c r="P50" s="18">
        <v>84176678</v>
      </c>
      <c r="Q50" s="15"/>
      <c r="R50" s="16"/>
      <c r="S50" s="17"/>
      <c r="T50" s="17"/>
      <c r="U50" s="15">
        <v>384299</v>
      </c>
      <c r="V50" s="16"/>
      <c r="W50" s="17">
        <v>384299</v>
      </c>
      <c r="X50" s="17"/>
      <c r="Y50" s="19">
        <v>384299</v>
      </c>
    </row>
    <row r="51" spans="1:25" x14ac:dyDescent="0.2">
      <c r="A51" s="13">
        <v>430221</v>
      </c>
      <c r="B51" s="2" t="s">
        <v>39</v>
      </c>
      <c r="C51" s="15">
        <v>31385688</v>
      </c>
      <c r="D51" s="16"/>
      <c r="E51" s="16"/>
      <c r="F51" s="17">
        <v>31385688</v>
      </c>
      <c r="G51" s="15">
        <v>4201518</v>
      </c>
      <c r="H51" s="16"/>
      <c r="I51" s="16"/>
      <c r="J51" s="16"/>
      <c r="K51" s="17">
        <v>4201518</v>
      </c>
      <c r="L51" s="15">
        <v>37027862</v>
      </c>
      <c r="M51" s="16"/>
      <c r="N51" s="17">
        <v>37027862</v>
      </c>
      <c r="O51" s="17"/>
      <c r="P51" s="18">
        <v>72615068</v>
      </c>
      <c r="Q51" s="15"/>
      <c r="R51" s="16"/>
      <c r="S51" s="17"/>
      <c r="T51" s="17"/>
      <c r="U51" s="15">
        <v>596020</v>
      </c>
      <c r="V51" s="16"/>
      <c r="W51" s="17">
        <v>596020</v>
      </c>
      <c r="X51" s="17"/>
      <c r="Y51" s="19">
        <v>596020</v>
      </c>
    </row>
    <row r="52" spans="1:25" ht="22.5" x14ac:dyDescent="0.2">
      <c r="A52" s="13">
        <v>430224</v>
      </c>
      <c r="B52" s="2" t="s">
        <v>40</v>
      </c>
      <c r="C52" s="15">
        <v>52587333</v>
      </c>
      <c r="D52" s="16"/>
      <c r="E52" s="16"/>
      <c r="F52" s="17">
        <v>52587333</v>
      </c>
      <c r="G52" s="15">
        <v>7039725</v>
      </c>
      <c r="H52" s="16"/>
      <c r="I52" s="16"/>
      <c r="J52" s="16"/>
      <c r="K52" s="17">
        <v>7039725</v>
      </c>
      <c r="L52" s="15">
        <v>62613766</v>
      </c>
      <c r="M52" s="16"/>
      <c r="N52" s="17">
        <v>62613766</v>
      </c>
      <c r="O52" s="17"/>
      <c r="P52" s="18">
        <v>122240824</v>
      </c>
      <c r="Q52" s="15"/>
      <c r="R52" s="16"/>
      <c r="S52" s="17"/>
      <c r="T52" s="17"/>
      <c r="U52" s="15">
        <v>634948</v>
      </c>
      <c r="V52" s="16"/>
      <c r="W52" s="17">
        <v>634948</v>
      </c>
      <c r="X52" s="17"/>
      <c r="Y52" s="19">
        <v>634948</v>
      </c>
    </row>
    <row r="53" spans="1:25" x14ac:dyDescent="0.2">
      <c r="A53" s="13">
        <v>430228</v>
      </c>
      <c r="B53" s="2" t="s">
        <v>41</v>
      </c>
      <c r="C53" s="15">
        <v>29033758</v>
      </c>
      <c r="D53" s="16"/>
      <c r="E53" s="16"/>
      <c r="F53" s="17">
        <v>29033758</v>
      </c>
      <c r="G53" s="15">
        <v>3886672</v>
      </c>
      <c r="H53" s="16"/>
      <c r="I53" s="16"/>
      <c r="J53" s="16"/>
      <c r="K53" s="17">
        <v>3886672</v>
      </c>
      <c r="L53" s="15">
        <v>33900669</v>
      </c>
      <c r="M53" s="16"/>
      <c r="N53" s="17">
        <v>33900669</v>
      </c>
      <c r="O53" s="17"/>
      <c r="P53" s="18">
        <v>66821099</v>
      </c>
      <c r="Q53" s="15"/>
      <c r="R53" s="16"/>
      <c r="S53" s="17"/>
      <c r="T53" s="17"/>
      <c r="U53" s="15">
        <v>232505</v>
      </c>
      <c r="V53" s="16"/>
      <c r="W53" s="17">
        <v>232505</v>
      </c>
      <c r="X53" s="17"/>
      <c r="Y53" s="19">
        <v>232505</v>
      </c>
    </row>
    <row r="54" spans="1:25" x14ac:dyDescent="0.2">
      <c r="A54" s="13">
        <v>430232</v>
      </c>
      <c r="B54" s="2" t="s">
        <v>42</v>
      </c>
      <c r="C54" s="15">
        <v>23777342</v>
      </c>
      <c r="D54" s="16"/>
      <c r="E54" s="16"/>
      <c r="F54" s="17">
        <v>23777342</v>
      </c>
      <c r="G54" s="15">
        <v>3183009</v>
      </c>
      <c r="H54" s="16"/>
      <c r="I54" s="16"/>
      <c r="J54" s="16"/>
      <c r="K54" s="17">
        <v>3183009</v>
      </c>
      <c r="L54" s="15">
        <v>27398842</v>
      </c>
      <c r="M54" s="16"/>
      <c r="N54" s="17">
        <v>27398842</v>
      </c>
      <c r="O54" s="17"/>
      <c r="P54" s="18">
        <v>54359193</v>
      </c>
      <c r="Q54" s="15"/>
      <c r="R54" s="16"/>
      <c r="S54" s="17"/>
      <c r="T54" s="17"/>
      <c r="U54" s="15">
        <v>164941</v>
      </c>
      <c r="V54" s="16"/>
      <c r="W54" s="17">
        <v>164941</v>
      </c>
      <c r="X54" s="17"/>
      <c r="Y54" s="19">
        <v>164941</v>
      </c>
    </row>
    <row r="55" spans="1:25" x14ac:dyDescent="0.2">
      <c r="A55" s="13">
        <v>430249</v>
      </c>
      <c r="B55" s="2" t="s">
        <v>43</v>
      </c>
      <c r="C55" s="15">
        <v>91326939</v>
      </c>
      <c r="D55" s="16"/>
      <c r="E55" s="16"/>
      <c r="F55" s="17">
        <v>91326939</v>
      </c>
      <c r="G55" s="15">
        <v>12225694</v>
      </c>
      <c r="H55" s="16"/>
      <c r="I55" s="16"/>
      <c r="J55" s="16"/>
      <c r="K55" s="17">
        <v>12225694</v>
      </c>
      <c r="L55" s="15">
        <v>107681562</v>
      </c>
      <c r="M55" s="16"/>
      <c r="N55" s="17">
        <v>107681562</v>
      </c>
      <c r="O55" s="17"/>
      <c r="P55" s="18">
        <v>211234195</v>
      </c>
      <c r="Q55" s="15"/>
      <c r="R55" s="16">
        <v>4603003</v>
      </c>
      <c r="S55" s="17">
        <v>4603003</v>
      </c>
      <c r="T55" s="17"/>
      <c r="U55" s="15">
        <v>1406946</v>
      </c>
      <c r="V55" s="16">
        <v>166213</v>
      </c>
      <c r="W55" s="17">
        <v>1573159</v>
      </c>
      <c r="X55" s="17"/>
      <c r="Y55" s="19">
        <v>6176162</v>
      </c>
    </row>
    <row r="56" spans="1:25" x14ac:dyDescent="0.2">
      <c r="A56" s="13">
        <v>430254</v>
      </c>
      <c r="B56" s="2" t="s">
        <v>44</v>
      </c>
      <c r="C56" s="15">
        <v>20017506</v>
      </c>
      <c r="D56" s="16"/>
      <c r="E56" s="16"/>
      <c r="F56" s="17">
        <v>20017506</v>
      </c>
      <c r="G56" s="15">
        <v>2679690</v>
      </c>
      <c r="H56" s="16"/>
      <c r="I56" s="16"/>
      <c r="J56" s="16"/>
      <c r="K56" s="17">
        <v>2679690</v>
      </c>
      <c r="L56" s="15">
        <v>23362486</v>
      </c>
      <c r="M56" s="16"/>
      <c r="N56" s="17">
        <v>23362486</v>
      </c>
      <c r="O56" s="17"/>
      <c r="P56" s="18">
        <v>46059682</v>
      </c>
      <c r="Q56" s="15"/>
      <c r="R56" s="16"/>
      <c r="S56" s="17"/>
      <c r="T56" s="17"/>
      <c r="U56" s="15">
        <v>407745</v>
      </c>
      <c r="V56" s="16"/>
      <c r="W56" s="17">
        <v>407745</v>
      </c>
      <c r="X56" s="17"/>
      <c r="Y56" s="19">
        <v>407745</v>
      </c>
    </row>
    <row r="57" spans="1:25" x14ac:dyDescent="0.2">
      <c r="A57" s="13">
        <v>430256</v>
      </c>
      <c r="B57" s="2" t="s">
        <v>45</v>
      </c>
      <c r="C57" s="15">
        <v>21958520</v>
      </c>
      <c r="D57" s="16"/>
      <c r="E57" s="16"/>
      <c r="F57" s="17">
        <v>21958520</v>
      </c>
      <c r="G57" s="15">
        <v>2939529</v>
      </c>
      <c r="H57" s="16"/>
      <c r="I57" s="16"/>
      <c r="J57" s="16"/>
      <c r="K57" s="17">
        <v>2939529</v>
      </c>
      <c r="L57" s="15">
        <v>25609850</v>
      </c>
      <c r="M57" s="16"/>
      <c r="N57" s="17">
        <v>25609850</v>
      </c>
      <c r="O57" s="17"/>
      <c r="P57" s="18">
        <v>50507899</v>
      </c>
      <c r="Q57" s="15"/>
      <c r="R57" s="16"/>
      <c r="S57" s="17"/>
      <c r="T57" s="17"/>
      <c r="U57" s="15">
        <v>234925</v>
      </c>
      <c r="V57" s="16"/>
      <c r="W57" s="17">
        <v>234925</v>
      </c>
      <c r="X57" s="17"/>
      <c r="Y57" s="19">
        <v>234925</v>
      </c>
    </row>
    <row r="58" spans="1:25" x14ac:dyDescent="0.2">
      <c r="A58" s="13">
        <v>430257</v>
      </c>
      <c r="B58" s="2" t="s">
        <v>46</v>
      </c>
      <c r="C58" s="15">
        <v>29531946</v>
      </c>
      <c r="D58" s="16"/>
      <c r="E58" s="16"/>
      <c r="F58" s="17">
        <v>29531946</v>
      </c>
      <c r="G58" s="15">
        <v>3953363</v>
      </c>
      <c r="H58" s="16"/>
      <c r="I58" s="16"/>
      <c r="J58" s="16"/>
      <c r="K58" s="17">
        <v>3953363</v>
      </c>
      <c r="L58" s="15">
        <v>33316290</v>
      </c>
      <c r="M58" s="16"/>
      <c r="N58" s="17">
        <v>33316290</v>
      </c>
      <c r="O58" s="17"/>
      <c r="P58" s="18">
        <v>66801599</v>
      </c>
      <c r="Q58" s="15"/>
      <c r="R58" s="16"/>
      <c r="S58" s="17"/>
      <c r="T58" s="17"/>
      <c r="U58" s="15">
        <v>274583</v>
      </c>
      <c r="V58" s="16"/>
      <c r="W58" s="17">
        <v>274583</v>
      </c>
      <c r="X58" s="17"/>
      <c r="Y58" s="19">
        <v>274583</v>
      </c>
    </row>
    <row r="59" spans="1:25" x14ac:dyDescent="0.2">
      <c r="A59" s="13">
        <v>430260</v>
      </c>
      <c r="B59" s="2" t="s">
        <v>47</v>
      </c>
      <c r="C59" s="15">
        <v>88132220</v>
      </c>
      <c r="D59" s="16"/>
      <c r="E59" s="16"/>
      <c r="F59" s="17">
        <v>88132220</v>
      </c>
      <c r="G59" s="15">
        <v>11798025</v>
      </c>
      <c r="H59" s="16"/>
      <c r="I59" s="16"/>
      <c r="J59" s="16"/>
      <c r="K59" s="17">
        <v>11798025</v>
      </c>
      <c r="L59" s="15">
        <v>102991688</v>
      </c>
      <c r="M59" s="16"/>
      <c r="N59" s="17">
        <v>102991688</v>
      </c>
      <c r="O59" s="17"/>
      <c r="P59" s="18">
        <v>202921933</v>
      </c>
      <c r="Q59" s="15"/>
      <c r="R59" s="16"/>
      <c r="S59" s="17"/>
      <c r="T59" s="17"/>
      <c r="U59" s="15">
        <v>916712</v>
      </c>
      <c r="V59" s="16">
        <v>238835</v>
      </c>
      <c r="W59" s="17">
        <v>1155547</v>
      </c>
      <c r="X59" s="17"/>
      <c r="Y59" s="19">
        <v>1155547</v>
      </c>
    </row>
    <row r="60" spans="1:25" x14ac:dyDescent="0.2">
      <c r="A60" s="13">
        <v>430273</v>
      </c>
      <c r="B60" s="2" t="s">
        <v>48</v>
      </c>
      <c r="C60" s="15">
        <v>29954480</v>
      </c>
      <c r="D60" s="16"/>
      <c r="E60" s="16"/>
      <c r="F60" s="17">
        <v>29954480</v>
      </c>
      <c r="G60" s="15">
        <v>4009926</v>
      </c>
      <c r="H60" s="16"/>
      <c r="I60" s="16"/>
      <c r="J60" s="16"/>
      <c r="K60" s="17">
        <v>4009926</v>
      </c>
      <c r="L60" s="15">
        <v>35407444</v>
      </c>
      <c r="M60" s="16"/>
      <c r="N60" s="17">
        <v>35407444</v>
      </c>
      <c r="O60" s="17"/>
      <c r="P60" s="18">
        <v>69371850</v>
      </c>
      <c r="Q60" s="15"/>
      <c r="R60" s="16"/>
      <c r="S60" s="17"/>
      <c r="T60" s="17"/>
      <c r="U60" s="15">
        <v>276393</v>
      </c>
      <c r="V60" s="16"/>
      <c r="W60" s="17">
        <v>276393</v>
      </c>
      <c r="X60" s="17"/>
      <c r="Y60" s="19">
        <v>276393</v>
      </c>
    </row>
    <row r="61" spans="1:25" x14ac:dyDescent="0.2">
      <c r="A61" s="13">
        <v>430276</v>
      </c>
      <c r="B61" s="2" t="s">
        <v>49</v>
      </c>
      <c r="C61" s="15">
        <v>27324491</v>
      </c>
      <c r="D61" s="16"/>
      <c r="E61" s="16"/>
      <c r="F61" s="17">
        <v>27324491</v>
      </c>
      <c r="G61" s="15">
        <v>3657857</v>
      </c>
      <c r="H61" s="16"/>
      <c r="I61" s="16"/>
      <c r="J61" s="16"/>
      <c r="K61" s="17">
        <v>3657857</v>
      </c>
      <c r="L61" s="15">
        <v>31946008</v>
      </c>
      <c r="M61" s="16"/>
      <c r="N61" s="17">
        <v>31946008</v>
      </c>
      <c r="O61" s="17"/>
      <c r="P61" s="18">
        <v>62928356</v>
      </c>
      <c r="Q61" s="15"/>
      <c r="R61" s="16"/>
      <c r="S61" s="17"/>
      <c r="T61" s="17"/>
      <c r="U61" s="15">
        <v>134475</v>
      </c>
      <c r="V61" s="16"/>
      <c r="W61" s="17">
        <v>134475</v>
      </c>
      <c r="X61" s="17"/>
      <c r="Y61" s="19">
        <v>134475</v>
      </c>
    </row>
    <row r="62" spans="1:25" x14ac:dyDescent="0.2">
      <c r="A62" s="13">
        <v>430285</v>
      </c>
      <c r="B62" s="2" t="s">
        <v>50</v>
      </c>
      <c r="C62" s="15">
        <v>74558812</v>
      </c>
      <c r="D62" s="16"/>
      <c r="E62" s="16"/>
      <c r="F62" s="17">
        <v>74558812</v>
      </c>
      <c r="G62" s="15">
        <v>9980989</v>
      </c>
      <c r="H62" s="16"/>
      <c r="I62" s="16"/>
      <c r="J62" s="16"/>
      <c r="K62" s="17">
        <v>9980989</v>
      </c>
      <c r="L62" s="15">
        <v>88525064</v>
      </c>
      <c r="M62" s="16"/>
      <c r="N62" s="17">
        <v>88525064</v>
      </c>
      <c r="O62" s="17"/>
      <c r="P62" s="18">
        <v>173064865</v>
      </c>
      <c r="Q62" s="15">
        <v>4053022</v>
      </c>
      <c r="R62" s="16"/>
      <c r="S62" s="17">
        <v>4053022</v>
      </c>
      <c r="T62" s="17"/>
      <c r="U62" s="15">
        <v>1546260</v>
      </c>
      <c r="V62" s="16"/>
      <c r="W62" s="17">
        <v>1546260</v>
      </c>
      <c r="X62" s="17"/>
      <c r="Y62" s="19">
        <v>5599282</v>
      </c>
    </row>
    <row r="63" spans="1:25" x14ac:dyDescent="0.2">
      <c r="A63" s="13">
        <v>430301</v>
      </c>
      <c r="B63" s="2" t="s">
        <v>51</v>
      </c>
      <c r="C63" s="15">
        <v>3806564</v>
      </c>
      <c r="D63" s="16"/>
      <c r="E63" s="16"/>
      <c r="F63" s="17">
        <v>3806564</v>
      </c>
      <c r="G63" s="15">
        <v>2224848</v>
      </c>
      <c r="H63" s="16"/>
      <c r="I63" s="16"/>
      <c r="J63" s="16"/>
      <c r="K63" s="17">
        <v>2224848</v>
      </c>
      <c r="L63" s="15">
        <v>2611122</v>
      </c>
      <c r="M63" s="16"/>
      <c r="N63" s="17">
        <v>2611122</v>
      </c>
      <c r="O63" s="17">
        <v>2206743</v>
      </c>
      <c r="P63" s="18">
        <v>10849277</v>
      </c>
      <c r="Q63" s="15"/>
      <c r="R63" s="16"/>
      <c r="S63" s="17"/>
      <c r="T63" s="17"/>
      <c r="U63" s="15"/>
      <c r="V63" s="16"/>
      <c r="W63" s="17"/>
      <c r="X63" s="17">
        <v>9418</v>
      </c>
      <c r="Y63" s="19">
        <v>9418</v>
      </c>
    </row>
    <row r="64" spans="1:25" x14ac:dyDescent="0.2">
      <c r="A64" s="13">
        <v>430308</v>
      </c>
      <c r="B64" s="2" t="s">
        <v>52</v>
      </c>
      <c r="C64" s="15">
        <v>302717715</v>
      </c>
      <c r="D64" s="16">
        <v>92934470.909999996</v>
      </c>
      <c r="E64" s="16"/>
      <c r="F64" s="17">
        <v>395652185.90999997</v>
      </c>
      <c r="G64" s="15">
        <v>3392276.64</v>
      </c>
      <c r="H64" s="16"/>
      <c r="I64" s="16">
        <v>73322082.370000005</v>
      </c>
      <c r="J64" s="16"/>
      <c r="K64" s="17">
        <v>76714359.00999999</v>
      </c>
      <c r="L64" s="15">
        <v>14422560</v>
      </c>
      <c r="M64" s="16"/>
      <c r="N64" s="17">
        <v>14422560</v>
      </c>
      <c r="O64" s="17"/>
      <c r="P64" s="18">
        <v>486789104.91999996</v>
      </c>
      <c r="Q64" s="15"/>
      <c r="R64" s="16"/>
      <c r="S64" s="17"/>
      <c r="T64" s="17"/>
      <c r="U64" s="15"/>
      <c r="V64" s="16"/>
      <c r="W64" s="17"/>
      <c r="X64" s="17"/>
      <c r="Y64" s="19"/>
    </row>
    <row r="65" spans="1:25" x14ac:dyDescent="0.2">
      <c r="A65" s="13">
        <v>430324</v>
      </c>
      <c r="B65" s="2" t="s">
        <v>53</v>
      </c>
      <c r="C65" s="15">
        <v>187977419</v>
      </c>
      <c r="D65" s="16"/>
      <c r="E65" s="16"/>
      <c r="F65" s="17">
        <v>187977419</v>
      </c>
      <c r="G65" s="15">
        <v>25164035</v>
      </c>
      <c r="H65" s="16"/>
      <c r="I65" s="16"/>
      <c r="J65" s="16"/>
      <c r="K65" s="17">
        <v>25164035</v>
      </c>
      <c r="L65" s="15">
        <v>220122921</v>
      </c>
      <c r="M65" s="16"/>
      <c r="N65" s="17">
        <v>220122921</v>
      </c>
      <c r="O65" s="17"/>
      <c r="P65" s="18">
        <v>433264375</v>
      </c>
      <c r="Q65" s="15">
        <v>4544749</v>
      </c>
      <c r="R65" s="16"/>
      <c r="S65" s="17">
        <v>4544749</v>
      </c>
      <c r="T65" s="17">
        <v>230000</v>
      </c>
      <c r="U65" s="15">
        <v>2955026</v>
      </c>
      <c r="V65" s="16"/>
      <c r="W65" s="17">
        <v>2955026</v>
      </c>
      <c r="X65" s="17"/>
      <c r="Y65" s="19">
        <v>7729775</v>
      </c>
    </row>
    <row r="66" spans="1:25" x14ac:dyDescent="0.2">
      <c r="A66" s="13">
        <v>430325</v>
      </c>
      <c r="B66" s="2" t="s">
        <v>54</v>
      </c>
      <c r="C66" s="15">
        <v>211512895</v>
      </c>
      <c r="D66" s="16"/>
      <c r="E66" s="16"/>
      <c r="F66" s="17">
        <v>211512895</v>
      </c>
      <c r="G66" s="15">
        <v>28314667</v>
      </c>
      <c r="H66" s="16"/>
      <c r="I66" s="16"/>
      <c r="J66" s="16"/>
      <c r="K66" s="17">
        <v>28314667</v>
      </c>
      <c r="L66" s="15">
        <v>251253747</v>
      </c>
      <c r="M66" s="16"/>
      <c r="N66" s="17">
        <v>251253747</v>
      </c>
      <c r="O66" s="17"/>
      <c r="P66" s="18">
        <v>491081309</v>
      </c>
      <c r="Q66" s="15"/>
      <c r="R66" s="16"/>
      <c r="S66" s="17"/>
      <c r="T66" s="17"/>
      <c r="U66" s="15">
        <v>2887289</v>
      </c>
      <c r="V66" s="16">
        <v>274284</v>
      </c>
      <c r="W66" s="17">
        <v>3161573</v>
      </c>
      <c r="X66" s="17"/>
      <c r="Y66" s="19">
        <v>3161573</v>
      </c>
    </row>
    <row r="67" spans="1:25" x14ac:dyDescent="0.2">
      <c r="A67" s="13">
        <v>430328</v>
      </c>
      <c r="B67" s="2" t="s">
        <v>55</v>
      </c>
      <c r="C67" s="15">
        <v>20161585.440000001</v>
      </c>
      <c r="D67" s="16">
        <v>729802.56</v>
      </c>
      <c r="E67" s="16"/>
      <c r="F67" s="17">
        <v>20891388</v>
      </c>
      <c r="G67" s="15">
        <v>1148895</v>
      </c>
      <c r="H67" s="16"/>
      <c r="I67" s="16"/>
      <c r="J67" s="16"/>
      <c r="K67" s="17">
        <v>1148895</v>
      </c>
      <c r="L67" s="15">
        <v>2432507</v>
      </c>
      <c r="M67" s="16"/>
      <c r="N67" s="17">
        <v>2432507</v>
      </c>
      <c r="O67" s="17"/>
      <c r="P67" s="18">
        <v>24472790</v>
      </c>
      <c r="Q67" s="15"/>
      <c r="R67" s="16"/>
      <c r="S67" s="17"/>
      <c r="T67" s="17"/>
      <c r="U67" s="15"/>
      <c r="V67" s="16"/>
      <c r="W67" s="17"/>
      <c r="X67" s="17"/>
      <c r="Y67" s="19"/>
    </row>
    <row r="68" spans="1:25" x14ac:dyDescent="0.2">
      <c r="A68" s="13">
        <v>430331</v>
      </c>
      <c r="B68" s="2" t="s">
        <v>56</v>
      </c>
      <c r="C68" s="15">
        <v>107878414</v>
      </c>
      <c r="D68" s="16"/>
      <c r="E68" s="16"/>
      <c r="F68" s="17">
        <v>107878414</v>
      </c>
      <c r="G68" s="15">
        <v>14441395</v>
      </c>
      <c r="H68" s="16"/>
      <c r="I68" s="16"/>
      <c r="J68" s="16"/>
      <c r="K68" s="17">
        <v>14441395</v>
      </c>
      <c r="L68" s="15">
        <v>124733597</v>
      </c>
      <c r="M68" s="16"/>
      <c r="N68" s="17">
        <v>124733597</v>
      </c>
      <c r="O68" s="17"/>
      <c r="P68" s="18">
        <v>247053406</v>
      </c>
      <c r="Q68" s="15"/>
      <c r="R68" s="16"/>
      <c r="S68" s="17"/>
      <c r="T68" s="17"/>
      <c r="U68" s="15">
        <v>907338</v>
      </c>
      <c r="V68" s="16">
        <v>18641</v>
      </c>
      <c r="W68" s="17">
        <v>925979</v>
      </c>
      <c r="X68" s="17"/>
      <c r="Y68" s="19">
        <v>925979</v>
      </c>
    </row>
    <row r="69" spans="1:25" x14ac:dyDescent="0.2">
      <c r="A69" s="13">
        <v>430332</v>
      </c>
      <c r="B69" s="2" t="s">
        <v>57</v>
      </c>
      <c r="C69" s="15"/>
      <c r="D69" s="16"/>
      <c r="E69" s="16"/>
      <c r="F69" s="17"/>
      <c r="G69" s="15"/>
      <c r="H69" s="16"/>
      <c r="I69" s="16"/>
      <c r="J69" s="16"/>
      <c r="K69" s="17"/>
      <c r="L69" s="15">
        <v>0</v>
      </c>
      <c r="M69" s="16">
        <v>159742718.80000001</v>
      </c>
      <c r="N69" s="17">
        <v>159742718.80000001</v>
      </c>
      <c r="O69" s="17"/>
      <c r="P69" s="18">
        <v>159742718.80000001</v>
      </c>
      <c r="Q69" s="15"/>
      <c r="R69" s="16"/>
      <c r="S69" s="17"/>
      <c r="T69" s="17"/>
      <c r="U69" s="15"/>
      <c r="V69" s="16"/>
      <c r="W69" s="17"/>
      <c r="X69" s="17"/>
      <c r="Y69" s="19"/>
    </row>
    <row r="70" spans="1:25" x14ac:dyDescent="0.2">
      <c r="A70" s="13">
        <v>430333</v>
      </c>
      <c r="B70" s="2" t="s">
        <v>58</v>
      </c>
      <c r="C70" s="15"/>
      <c r="D70" s="16"/>
      <c r="E70" s="16"/>
      <c r="F70" s="17"/>
      <c r="G70" s="15">
        <v>135865426.19</v>
      </c>
      <c r="H70" s="16"/>
      <c r="I70" s="16"/>
      <c r="J70" s="16"/>
      <c r="K70" s="17">
        <v>135865426.19</v>
      </c>
      <c r="L70" s="15">
        <v>614875087</v>
      </c>
      <c r="M70" s="16"/>
      <c r="N70" s="17">
        <v>614875087</v>
      </c>
      <c r="O70" s="17"/>
      <c r="P70" s="18">
        <v>750740513.19000006</v>
      </c>
      <c r="Q70" s="15"/>
      <c r="R70" s="16"/>
      <c r="S70" s="17"/>
      <c r="T70" s="17"/>
      <c r="U70" s="15">
        <v>1117972</v>
      </c>
      <c r="V70" s="16">
        <v>1385389</v>
      </c>
      <c r="W70" s="17">
        <v>2503361</v>
      </c>
      <c r="X70" s="17"/>
      <c r="Y70" s="19">
        <v>2503361</v>
      </c>
    </row>
    <row r="71" spans="1:25" x14ac:dyDescent="0.2">
      <c r="A71" s="13">
        <v>430334</v>
      </c>
      <c r="B71" s="2" t="s">
        <v>59</v>
      </c>
      <c r="C71" s="15"/>
      <c r="D71" s="16"/>
      <c r="E71" s="16"/>
      <c r="F71" s="17"/>
      <c r="G71" s="15">
        <v>104545501</v>
      </c>
      <c r="H71" s="16"/>
      <c r="I71" s="16"/>
      <c r="J71" s="16"/>
      <c r="K71" s="17">
        <v>104545501</v>
      </c>
      <c r="L71" s="15">
        <v>454464170.19999999</v>
      </c>
      <c r="M71" s="16"/>
      <c r="N71" s="17">
        <v>454464170.19999999</v>
      </c>
      <c r="O71" s="17"/>
      <c r="P71" s="18">
        <v>559009671.20000005</v>
      </c>
      <c r="Q71" s="15"/>
      <c r="R71" s="16"/>
      <c r="S71" s="17"/>
      <c r="T71" s="17"/>
      <c r="U71" s="15">
        <v>7561407</v>
      </c>
      <c r="V71" s="16">
        <v>423278</v>
      </c>
      <c r="W71" s="17">
        <v>7984685</v>
      </c>
      <c r="X71" s="17"/>
      <c r="Y71" s="19">
        <v>7984685</v>
      </c>
    </row>
    <row r="72" spans="1:25" x14ac:dyDescent="0.2">
      <c r="A72" s="13">
        <v>430336</v>
      </c>
      <c r="B72" s="2" t="s">
        <v>60</v>
      </c>
      <c r="C72" s="15">
        <v>48119815.979999997</v>
      </c>
      <c r="D72" s="16">
        <v>36219175.380000003</v>
      </c>
      <c r="E72" s="16"/>
      <c r="F72" s="17">
        <v>84338991.359999999</v>
      </c>
      <c r="G72" s="15">
        <v>99179995.799999997</v>
      </c>
      <c r="H72" s="16">
        <v>30234380.199999999</v>
      </c>
      <c r="I72" s="16"/>
      <c r="J72" s="16"/>
      <c r="K72" s="17">
        <v>129414376</v>
      </c>
      <c r="L72" s="15">
        <v>7521483</v>
      </c>
      <c r="M72" s="16"/>
      <c r="N72" s="17">
        <v>7521483</v>
      </c>
      <c r="O72" s="17"/>
      <c r="P72" s="18">
        <v>221274850.35999998</v>
      </c>
      <c r="Q72" s="15"/>
      <c r="R72" s="16"/>
      <c r="S72" s="17"/>
      <c r="T72" s="17"/>
      <c r="U72" s="15"/>
      <c r="V72" s="16"/>
      <c r="W72" s="17"/>
      <c r="X72" s="17"/>
      <c r="Y72" s="19"/>
    </row>
    <row r="73" spans="1:25" x14ac:dyDescent="0.2">
      <c r="A73" s="13">
        <v>430350</v>
      </c>
      <c r="B73" s="2" t="s">
        <v>61</v>
      </c>
      <c r="C73" s="15">
        <v>198970740</v>
      </c>
      <c r="D73" s="16">
        <v>2759574</v>
      </c>
      <c r="E73" s="16"/>
      <c r="F73" s="17">
        <v>201730314</v>
      </c>
      <c r="G73" s="15">
        <v>26635683</v>
      </c>
      <c r="H73" s="16"/>
      <c r="I73" s="16"/>
      <c r="J73" s="16"/>
      <c r="K73" s="17">
        <v>26635683</v>
      </c>
      <c r="L73" s="15">
        <v>230417594</v>
      </c>
      <c r="M73" s="16"/>
      <c r="N73" s="17">
        <v>230417594</v>
      </c>
      <c r="O73" s="17"/>
      <c r="P73" s="18">
        <v>458783591</v>
      </c>
      <c r="Q73" s="15"/>
      <c r="R73" s="16">
        <v>4743706</v>
      </c>
      <c r="S73" s="17">
        <v>4743706</v>
      </c>
      <c r="T73" s="17"/>
      <c r="U73" s="15">
        <v>602965</v>
      </c>
      <c r="V73" s="16">
        <v>427511</v>
      </c>
      <c r="W73" s="17">
        <v>1030476</v>
      </c>
      <c r="X73" s="17"/>
      <c r="Y73" s="19">
        <v>5774182</v>
      </c>
    </row>
    <row r="74" spans="1:25" x14ac:dyDescent="0.2">
      <c r="A74" s="13">
        <v>430351</v>
      </c>
      <c r="B74" s="2" t="s">
        <v>62</v>
      </c>
      <c r="C74" s="15">
        <v>59656351</v>
      </c>
      <c r="D74" s="16"/>
      <c r="E74" s="16"/>
      <c r="F74" s="17">
        <v>59656351</v>
      </c>
      <c r="G74" s="15">
        <v>7986037</v>
      </c>
      <c r="H74" s="16"/>
      <c r="I74" s="16"/>
      <c r="J74" s="16"/>
      <c r="K74" s="17">
        <v>7986037</v>
      </c>
      <c r="L74" s="15">
        <v>70111234</v>
      </c>
      <c r="M74" s="16"/>
      <c r="N74" s="17">
        <v>70111234</v>
      </c>
      <c r="O74" s="17"/>
      <c r="P74" s="18">
        <v>137753622</v>
      </c>
      <c r="Q74" s="15"/>
      <c r="R74" s="16"/>
      <c r="S74" s="17"/>
      <c r="T74" s="17"/>
      <c r="U74" s="15">
        <v>521949</v>
      </c>
      <c r="V74" s="16"/>
      <c r="W74" s="17">
        <v>521949</v>
      </c>
      <c r="X74" s="17"/>
      <c r="Y74" s="19">
        <v>521949</v>
      </c>
    </row>
    <row r="75" spans="1:25" x14ac:dyDescent="0.2">
      <c r="A75" s="13">
        <v>430357</v>
      </c>
      <c r="B75" s="2" t="s">
        <v>63</v>
      </c>
      <c r="C75" s="15">
        <v>718373</v>
      </c>
      <c r="D75" s="16"/>
      <c r="E75" s="16">
        <v>574080.42999999993</v>
      </c>
      <c r="F75" s="17">
        <v>1292453.43</v>
      </c>
      <c r="G75" s="15"/>
      <c r="H75" s="16"/>
      <c r="I75" s="16"/>
      <c r="J75" s="16"/>
      <c r="K75" s="17"/>
      <c r="L75" s="15"/>
      <c r="M75" s="16"/>
      <c r="N75" s="17"/>
      <c r="O75" s="17"/>
      <c r="P75" s="18">
        <v>1292453.43</v>
      </c>
      <c r="Q75" s="15"/>
      <c r="R75" s="16"/>
      <c r="S75" s="17"/>
      <c r="T75" s="17"/>
      <c r="U75" s="15"/>
      <c r="V75" s="16"/>
      <c r="W75" s="17"/>
      <c r="X75" s="17"/>
      <c r="Y75" s="19"/>
    </row>
    <row r="76" spans="1:25" x14ac:dyDescent="0.2">
      <c r="A76" s="13">
        <v>430360</v>
      </c>
      <c r="B76" s="2" t="s">
        <v>64</v>
      </c>
      <c r="C76" s="15"/>
      <c r="D76" s="16"/>
      <c r="E76" s="16"/>
      <c r="F76" s="17"/>
      <c r="G76" s="15"/>
      <c r="H76" s="16"/>
      <c r="I76" s="16">
        <v>11325301.5</v>
      </c>
      <c r="J76" s="16"/>
      <c r="K76" s="17">
        <v>11325301.5</v>
      </c>
      <c r="L76" s="15"/>
      <c r="M76" s="16"/>
      <c r="N76" s="17"/>
      <c r="O76" s="17"/>
      <c r="P76" s="18">
        <v>11325301.5</v>
      </c>
      <c r="Q76" s="15"/>
      <c r="R76" s="16"/>
      <c r="S76" s="17"/>
      <c r="T76" s="17"/>
      <c r="U76" s="15"/>
      <c r="V76" s="16"/>
      <c r="W76" s="17"/>
      <c r="X76" s="17"/>
      <c r="Y76" s="19"/>
    </row>
    <row r="77" spans="1:25" ht="12.75" customHeight="1" x14ac:dyDescent="0.2">
      <c r="A77" s="13">
        <v>430361</v>
      </c>
      <c r="B77" s="2" t="s">
        <v>65</v>
      </c>
      <c r="C77" s="15">
        <v>220687381</v>
      </c>
      <c r="D77" s="16">
        <v>3714560.6500000004</v>
      </c>
      <c r="E77" s="16"/>
      <c r="F77" s="17">
        <v>224401941.65000001</v>
      </c>
      <c r="G77" s="15">
        <v>29832473</v>
      </c>
      <c r="H77" s="16"/>
      <c r="I77" s="16"/>
      <c r="J77" s="16"/>
      <c r="K77" s="17">
        <v>29832473</v>
      </c>
      <c r="L77" s="15">
        <v>242477618</v>
      </c>
      <c r="M77" s="16"/>
      <c r="N77" s="17">
        <v>242477618</v>
      </c>
      <c r="O77" s="17"/>
      <c r="P77" s="18">
        <v>496712032.64999998</v>
      </c>
      <c r="Q77" s="15"/>
      <c r="R77" s="16"/>
      <c r="S77" s="17"/>
      <c r="T77" s="17"/>
      <c r="U77" s="15"/>
      <c r="V77" s="16"/>
      <c r="W77" s="17"/>
      <c r="X77" s="17"/>
      <c r="Y77" s="19"/>
    </row>
    <row r="78" spans="1:25" x14ac:dyDescent="0.2">
      <c r="A78" s="13">
        <v>430367</v>
      </c>
      <c r="B78" s="2" t="s">
        <v>66</v>
      </c>
      <c r="C78" s="15">
        <v>94836195</v>
      </c>
      <c r="D78" s="16"/>
      <c r="E78" s="16"/>
      <c r="F78" s="17">
        <v>94836195</v>
      </c>
      <c r="G78" s="15">
        <v>12686414</v>
      </c>
      <c r="H78" s="16"/>
      <c r="I78" s="16"/>
      <c r="J78" s="16"/>
      <c r="K78" s="17">
        <v>12686414</v>
      </c>
      <c r="L78" s="15">
        <v>113774617</v>
      </c>
      <c r="M78" s="16"/>
      <c r="N78" s="17">
        <v>113774617</v>
      </c>
      <c r="O78" s="17"/>
      <c r="P78" s="18">
        <v>221297226</v>
      </c>
      <c r="Q78" s="15"/>
      <c r="R78" s="16"/>
      <c r="S78" s="17"/>
      <c r="T78" s="17"/>
      <c r="U78" s="15">
        <v>154774</v>
      </c>
      <c r="V78" s="16"/>
      <c r="W78" s="17">
        <v>154774</v>
      </c>
      <c r="X78" s="17"/>
      <c r="Y78" s="19">
        <v>154774</v>
      </c>
    </row>
    <row r="79" spans="1:25" x14ac:dyDescent="0.2">
      <c r="A79" s="13">
        <v>430374</v>
      </c>
      <c r="B79" s="2" t="s">
        <v>67</v>
      </c>
      <c r="C79" s="15">
        <v>539732</v>
      </c>
      <c r="D79" s="16"/>
      <c r="E79" s="16"/>
      <c r="F79" s="17">
        <v>539732</v>
      </c>
      <c r="G79" s="15"/>
      <c r="H79" s="16"/>
      <c r="I79" s="16"/>
      <c r="J79" s="16"/>
      <c r="K79" s="17"/>
      <c r="L79" s="15"/>
      <c r="M79" s="16"/>
      <c r="N79" s="17"/>
      <c r="O79" s="17"/>
      <c r="P79" s="18">
        <v>539732</v>
      </c>
      <c r="Q79" s="15"/>
      <c r="R79" s="16"/>
      <c r="S79" s="17"/>
      <c r="T79" s="17"/>
      <c r="U79" s="15"/>
      <c r="V79" s="16"/>
      <c r="W79" s="17"/>
      <c r="X79" s="17"/>
      <c r="Y79" s="19"/>
    </row>
    <row r="80" spans="1:25" x14ac:dyDescent="0.2">
      <c r="A80" s="13">
        <v>430378</v>
      </c>
      <c r="B80" s="2" t="s">
        <v>68</v>
      </c>
      <c r="C80" s="15">
        <v>348893829</v>
      </c>
      <c r="D80" s="16"/>
      <c r="E80" s="16"/>
      <c r="F80" s="17">
        <v>348893829</v>
      </c>
      <c r="G80" s="15">
        <v>20467762</v>
      </c>
      <c r="H80" s="16"/>
      <c r="I80" s="16"/>
      <c r="J80" s="16"/>
      <c r="K80" s="17">
        <v>20467762</v>
      </c>
      <c r="L80" s="15">
        <v>5893995</v>
      </c>
      <c r="M80" s="16"/>
      <c r="N80" s="17">
        <v>5893995</v>
      </c>
      <c r="O80" s="17"/>
      <c r="P80" s="18">
        <v>375255586</v>
      </c>
      <c r="Q80" s="15"/>
      <c r="R80" s="16"/>
      <c r="S80" s="17"/>
      <c r="T80" s="17"/>
      <c r="U80" s="15"/>
      <c r="V80" s="16"/>
      <c r="W80" s="17"/>
      <c r="X80" s="17"/>
      <c r="Y80" s="19"/>
    </row>
    <row r="81" spans="1:25" x14ac:dyDescent="0.2">
      <c r="A81" s="13">
        <v>430379</v>
      </c>
      <c r="B81" s="2" t="s">
        <v>69</v>
      </c>
      <c r="C81" s="15"/>
      <c r="D81" s="16"/>
      <c r="E81" s="16"/>
      <c r="F81" s="17"/>
      <c r="G81" s="15"/>
      <c r="H81" s="16"/>
      <c r="I81" s="16"/>
      <c r="J81" s="16"/>
      <c r="K81" s="17"/>
      <c r="L81" s="15">
        <v>191561500</v>
      </c>
      <c r="M81" s="16"/>
      <c r="N81" s="17">
        <v>191561500</v>
      </c>
      <c r="O81" s="17"/>
      <c r="P81" s="18">
        <v>191561500</v>
      </c>
      <c r="Q81" s="15"/>
      <c r="R81" s="16"/>
      <c r="S81" s="17"/>
      <c r="T81" s="17"/>
      <c r="U81" s="15"/>
      <c r="V81" s="16"/>
      <c r="W81" s="17"/>
      <c r="X81" s="17"/>
      <c r="Y81" s="19"/>
    </row>
    <row r="82" spans="1:25" x14ac:dyDescent="0.2">
      <c r="A82" s="14" t="s">
        <v>0</v>
      </c>
      <c r="B82" s="1"/>
      <c r="C82" s="20">
        <v>6466475924.9099989</v>
      </c>
      <c r="D82" s="21">
        <v>1210206987.3600004</v>
      </c>
      <c r="E82" s="22">
        <v>9210377.7300000004</v>
      </c>
      <c r="F82" s="23">
        <v>7685893289.999999</v>
      </c>
      <c r="G82" s="24">
        <v>1504033122.9300001</v>
      </c>
      <c r="H82" s="21">
        <v>43498377.200000003</v>
      </c>
      <c r="I82" s="21">
        <v>84647383.870000005</v>
      </c>
      <c r="J82" s="22">
        <v>49010976</v>
      </c>
      <c r="K82" s="23">
        <v>1681189860</v>
      </c>
      <c r="L82" s="24">
        <f>SUM(L13:L81)</f>
        <v>5410747656.75</v>
      </c>
      <c r="M82" s="21">
        <f>SUM(M13:M81)</f>
        <v>299469103.25</v>
      </c>
      <c r="N82" s="23">
        <v>5710216760</v>
      </c>
      <c r="O82" s="23">
        <v>1058952870</v>
      </c>
      <c r="P82" s="25">
        <v>16136252780</v>
      </c>
      <c r="Q82" s="26">
        <v>16610000</v>
      </c>
      <c r="R82" s="22">
        <v>20602960</v>
      </c>
      <c r="S82" s="23">
        <v>37212960</v>
      </c>
      <c r="T82" s="23">
        <v>230000</v>
      </c>
      <c r="U82" s="26">
        <v>49058470</v>
      </c>
      <c r="V82" s="22">
        <v>4899430</v>
      </c>
      <c r="W82" s="23">
        <v>53957900</v>
      </c>
      <c r="X82" s="23">
        <v>622200</v>
      </c>
      <c r="Y82" s="27">
        <v>92023060</v>
      </c>
    </row>
    <row r="85" spans="1:25" x14ac:dyDescent="0.2">
      <c r="K85" s="10"/>
    </row>
    <row r="86" spans="1:25" x14ac:dyDescent="0.2">
      <c r="H86" s="10"/>
    </row>
  </sheetData>
  <mergeCells count="20">
    <mergeCell ref="C7:T8"/>
    <mergeCell ref="F11:F12"/>
    <mergeCell ref="K11:K12"/>
    <mergeCell ref="N11:N12"/>
    <mergeCell ref="O11:O12"/>
    <mergeCell ref="C10:O10"/>
    <mergeCell ref="C11:E11"/>
    <mergeCell ref="G11:J11"/>
    <mergeCell ref="Y10:Y12"/>
    <mergeCell ref="L11:M11"/>
    <mergeCell ref="P10:P12"/>
    <mergeCell ref="B10:B12"/>
    <mergeCell ref="A10:A12"/>
    <mergeCell ref="Q10:X10"/>
    <mergeCell ref="S11:S12"/>
    <mergeCell ref="Q11:R11"/>
    <mergeCell ref="T11:T12"/>
    <mergeCell ref="W11:W12"/>
    <mergeCell ref="U11:V11"/>
    <mergeCell ref="X11:X12"/>
  </mergeCells>
  <pageMargins left="0.31496062992125984" right="0.31496062992125984" top="0.9" bottom="0.17" header="0.31496062992125984" footer="0.17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Обухова Анастасия Александровна</cp:lastModifiedBy>
  <cp:lastPrinted>2019-07-01T06:50:26Z</cp:lastPrinted>
  <dcterms:created xsi:type="dcterms:W3CDTF">2019-06-10T10:22:17Z</dcterms:created>
  <dcterms:modified xsi:type="dcterms:W3CDTF">2019-07-01T11:51:11Z</dcterms:modified>
</cp:coreProperties>
</file>